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NRLM" sheetId="1" r:id="rId1"/>
    <sheet name="KVIC" sheetId="2" r:id="rId2"/>
    <sheet name="KVIB" sheetId="3" r:id="rId3"/>
    <sheet name="DIC" sheetId="4" r:id="rId4"/>
    <sheet name="IAY" sheetId="5" r:id="rId5"/>
    <sheet name="RRY" sheetId="6" r:id="rId6"/>
    <sheet name="DEDS" sheetId="7" r:id="rId7"/>
  </sheets>
  <definedNames>
    <definedName name="_xlnm.Print_Area" localSheetId="6">DEDS!$A$1:$I$54</definedName>
    <definedName name="_xlnm.Print_Area" localSheetId="3">DIC!$A$1:$I$54</definedName>
    <definedName name="_xlnm.Print_Area" localSheetId="4">IAY!$A$1:$I$54</definedName>
    <definedName name="_xlnm.Print_Area" localSheetId="2">KVIB!$A$1:$I$54</definedName>
    <definedName name="_xlnm.Print_Area" localSheetId="1">KVIC!$A$1:$I$54</definedName>
    <definedName name="_xlnm.Print_Area" localSheetId="0">NRLM!$A$1:$I$54</definedName>
    <definedName name="_xlnm.Print_Area" localSheetId="5">RRY!$A$1:$I$54</definedName>
  </definedNames>
  <calcPr calcId="125725"/>
</workbook>
</file>

<file path=xl/calcChain.xml><?xml version="1.0" encoding="utf-8"?>
<calcChain xmlns="http://schemas.openxmlformats.org/spreadsheetml/2006/main">
  <c r="I53" i="7"/>
  <c r="H53"/>
  <c r="G53"/>
  <c r="F53"/>
  <c r="E53"/>
  <c r="D53"/>
  <c r="C53"/>
  <c r="I47"/>
  <c r="H47"/>
  <c r="G47"/>
  <c r="F47"/>
  <c r="E47"/>
  <c r="D47"/>
  <c r="C47"/>
  <c r="I36"/>
  <c r="H36"/>
  <c r="G36"/>
  <c r="F36"/>
  <c r="E36"/>
  <c r="D36"/>
  <c r="C36"/>
  <c r="I33"/>
  <c r="H33"/>
  <c r="G33"/>
  <c r="F33"/>
  <c r="E33"/>
  <c r="D33"/>
  <c r="C33"/>
  <c r="I28"/>
  <c r="H28"/>
  <c r="G28"/>
  <c r="F28"/>
  <c r="E28"/>
  <c r="D28"/>
  <c r="C28"/>
  <c r="I53" i="6"/>
  <c r="H53"/>
  <c r="G53"/>
  <c r="F53"/>
  <c r="E53"/>
  <c r="D53"/>
  <c r="C53"/>
  <c r="I47"/>
  <c r="H47"/>
  <c r="G47"/>
  <c r="F47"/>
  <c r="E47"/>
  <c r="D47"/>
  <c r="C47"/>
  <c r="I36"/>
  <c r="H36"/>
  <c r="G36"/>
  <c r="F36"/>
  <c r="E36"/>
  <c r="D36"/>
  <c r="C36"/>
  <c r="I33"/>
  <c r="H33"/>
  <c r="G33"/>
  <c r="F33"/>
  <c r="E33"/>
  <c r="D33"/>
  <c r="C33"/>
  <c r="I28"/>
  <c r="H28"/>
  <c r="G28"/>
  <c r="F28"/>
  <c r="E28"/>
  <c r="D28"/>
  <c r="C28"/>
  <c r="I53" i="5"/>
  <c r="H53"/>
  <c r="G53"/>
  <c r="F53"/>
  <c r="E53"/>
  <c r="D53"/>
  <c r="C53"/>
  <c r="I47"/>
  <c r="H47"/>
  <c r="G47"/>
  <c r="F47"/>
  <c r="E47"/>
  <c r="D47"/>
  <c r="C47"/>
  <c r="I36"/>
  <c r="H36"/>
  <c r="G36"/>
  <c r="F36"/>
  <c r="E36"/>
  <c r="D36"/>
  <c r="C36"/>
  <c r="I33"/>
  <c r="H33"/>
  <c r="G33"/>
  <c r="F33"/>
  <c r="E33"/>
  <c r="D33"/>
  <c r="C33"/>
  <c r="I28"/>
  <c r="H28"/>
  <c r="G28"/>
  <c r="F28"/>
  <c r="E28"/>
  <c r="D28"/>
  <c r="C28"/>
  <c r="I53" i="4"/>
  <c r="H53"/>
  <c r="G53"/>
  <c r="F53"/>
  <c r="E53"/>
  <c r="D53"/>
  <c r="C53"/>
  <c r="I47"/>
  <c r="H47"/>
  <c r="G47"/>
  <c r="F47"/>
  <c r="E47"/>
  <c r="D47"/>
  <c r="C47"/>
  <c r="I36"/>
  <c r="H36"/>
  <c r="G36"/>
  <c r="F36"/>
  <c r="E36"/>
  <c r="D36"/>
  <c r="C36"/>
  <c r="I33"/>
  <c r="H33"/>
  <c r="G33"/>
  <c r="F33"/>
  <c r="E33"/>
  <c r="D33"/>
  <c r="C33"/>
  <c r="I28"/>
  <c r="H28"/>
  <c r="G28"/>
  <c r="F28"/>
  <c r="E28"/>
  <c r="D28"/>
  <c r="C28"/>
  <c r="I53" i="3"/>
  <c r="H53"/>
  <c r="G53"/>
  <c r="F53"/>
  <c r="E53"/>
  <c r="D53"/>
  <c r="C53"/>
  <c r="I47"/>
  <c r="H47"/>
  <c r="G47"/>
  <c r="F47"/>
  <c r="E47"/>
  <c r="D47"/>
  <c r="C47"/>
  <c r="I36"/>
  <c r="H36"/>
  <c r="G36"/>
  <c r="F36"/>
  <c r="E36"/>
  <c r="D36"/>
  <c r="C36"/>
  <c r="I33"/>
  <c r="H33"/>
  <c r="G33"/>
  <c r="F33"/>
  <c r="E33"/>
  <c r="D33"/>
  <c r="C33"/>
  <c r="I28"/>
  <c r="H28"/>
  <c r="G28"/>
  <c r="F28"/>
  <c r="E28"/>
  <c r="D28"/>
  <c r="C28"/>
  <c r="I53" i="2"/>
  <c r="H53"/>
  <c r="G53"/>
  <c r="F53"/>
  <c r="E53"/>
  <c r="D53"/>
  <c r="C53"/>
  <c r="I47"/>
  <c r="H47"/>
  <c r="G47"/>
  <c r="F47"/>
  <c r="E47"/>
  <c r="D47"/>
  <c r="C47"/>
  <c r="I36"/>
  <c r="H36"/>
  <c r="G36"/>
  <c r="F36"/>
  <c r="E36"/>
  <c r="D36"/>
  <c r="C36"/>
  <c r="I33"/>
  <c r="H33"/>
  <c r="G33"/>
  <c r="F33"/>
  <c r="E33"/>
  <c r="D33"/>
  <c r="C33"/>
  <c r="I28"/>
  <c r="H28"/>
  <c r="G28"/>
  <c r="F28"/>
  <c r="E28"/>
  <c r="D28"/>
  <c r="C28"/>
  <c r="D53" i="1"/>
  <c r="E53"/>
  <c r="F53"/>
  <c r="G53"/>
  <c r="H53"/>
  <c r="H54" s="1"/>
  <c r="I53"/>
  <c r="I54" s="1"/>
  <c r="C53"/>
  <c r="D47"/>
  <c r="E47"/>
  <c r="F47"/>
  <c r="G47"/>
  <c r="H47"/>
  <c r="I47"/>
  <c r="C47"/>
  <c r="D36"/>
  <c r="E36"/>
  <c r="F36"/>
  <c r="G36"/>
  <c r="H36"/>
  <c r="I36"/>
  <c r="C36"/>
  <c r="D33"/>
  <c r="E33"/>
  <c r="F33"/>
  <c r="G33"/>
  <c r="H33"/>
  <c r="I33"/>
  <c r="C33"/>
  <c r="D28"/>
  <c r="E28"/>
  <c r="E54" s="1"/>
  <c r="F28"/>
  <c r="G28"/>
  <c r="H28"/>
  <c r="I28"/>
  <c r="C28"/>
  <c r="C54" s="1"/>
  <c r="I54" i="7" l="1"/>
  <c r="H54"/>
  <c r="G54"/>
  <c r="F54"/>
  <c r="E54"/>
  <c r="D54"/>
  <c r="C54"/>
  <c r="F54" i="6"/>
  <c r="E54"/>
  <c r="I54"/>
  <c r="D54"/>
  <c r="H54"/>
  <c r="C54"/>
  <c r="G54"/>
  <c r="D54" i="5"/>
  <c r="H54"/>
  <c r="C54"/>
  <c r="G54"/>
  <c r="F54"/>
  <c r="E54"/>
  <c r="I54"/>
  <c r="F54" i="4"/>
  <c r="G54"/>
  <c r="C54"/>
  <c r="E54"/>
  <c r="I54"/>
  <c r="D54"/>
  <c r="H54"/>
  <c r="E54" i="2"/>
  <c r="H54"/>
  <c r="G54"/>
  <c r="D54"/>
  <c r="F54"/>
  <c r="I54"/>
  <c r="C54"/>
  <c r="D54" i="1"/>
  <c r="F54"/>
  <c r="G54"/>
  <c r="E54" i="3"/>
  <c r="D54"/>
  <c r="H54"/>
  <c r="I54"/>
  <c r="F54"/>
  <c r="C54"/>
  <c r="G54"/>
</calcChain>
</file>

<file path=xl/sharedStrings.xml><?xml version="1.0" encoding="utf-8"?>
<sst xmlns="http://schemas.openxmlformats.org/spreadsheetml/2006/main" count="462" uniqueCount="73">
  <si>
    <t>PROGRESS UNDER GOVT. SPONSORED SCHEMES FOR THE QUARTER ENDED JUNE, 2014</t>
  </si>
  <si>
    <t>Amt. in lacs</t>
  </si>
  <si>
    <t>S.No.</t>
  </si>
  <si>
    <t>Banks</t>
  </si>
  <si>
    <t>No. of applications under NRLM</t>
  </si>
  <si>
    <t>Recd.</t>
  </si>
  <si>
    <t>Sanctioned</t>
  </si>
  <si>
    <t>Disbursed</t>
  </si>
  <si>
    <t>rejected</t>
  </si>
  <si>
    <t>pending</t>
  </si>
  <si>
    <t>No</t>
  </si>
  <si>
    <t xml:space="preserve">No. </t>
  </si>
  <si>
    <t>Amt.</t>
  </si>
  <si>
    <t>No.</t>
  </si>
  <si>
    <t>Allahabad Bank</t>
  </si>
  <si>
    <t>Andhra Bank</t>
  </si>
  <si>
    <t>Bank of Baroda</t>
  </si>
  <si>
    <t>Bank of India</t>
  </si>
  <si>
    <t>Bank of Maharashtra</t>
  </si>
  <si>
    <t>Bhartiya Mahila Bank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</si>
  <si>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</si>
  <si>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</si>
  <si>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</si>
  <si>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</si>
  <si>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</si>
  <si>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</si>
  <si>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Bk.</t>
  </si>
  <si>
    <t>Oreintal Bank of Comm</t>
  </si>
  <si>
    <t>Punjab &amp; Sind Bank</t>
  </si>
  <si>
    <t>Punjab National Bank</t>
  </si>
  <si>
    <t>Syndicate Bank</t>
  </si>
  <si>
    <t>UCO Bank</t>
  </si>
  <si>
    <t>Union Bank of India</t>
  </si>
  <si>
    <t>United Bank of India</t>
  </si>
  <si>
    <t>Vijaya Bank</t>
  </si>
  <si>
    <t xml:space="preserve">Sub Total </t>
  </si>
  <si>
    <t>SBI GROUP</t>
  </si>
  <si>
    <t>State Bank of India</t>
  </si>
  <si>
    <t>State Bank of Patiala</t>
  </si>
  <si>
    <t>State Bank of Hyd</t>
  </si>
  <si>
    <t>Sub Total</t>
  </si>
  <si>
    <t>REG RURAL BKS</t>
  </si>
  <si>
    <t>HP Gramin Bank</t>
  </si>
  <si>
    <t>Pvt. Sector Bank</t>
  </si>
  <si>
    <t>Axis Bank</t>
  </si>
  <si>
    <t>HDFC</t>
  </si>
  <si>
    <t>ICICI</t>
  </si>
  <si>
    <t>Inusind</t>
  </si>
  <si>
    <t>J&amp;K Bank</t>
  </si>
  <si>
    <t>South Indian Bank</t>
  </si>
  <si>
    <t>Yes Bank</t>
  </si>
  <si>
    <t>Catholic Syrian</t>
  </si>
  <si>
    <t>ING Vysya</t>
  </si>
  <si>
    <t>Cooperative Sector Banks</t>
  </si>
  <si>
    <t>HP State Coop. Bk Ltd.</t>
  </si>
  <si>
    <t>Joginder Central Coop.Bk</t>
  </si>
  <si>
    <t>Kangra Cental Coop. Bk</t>
  </si>
  <si>
    <t>HP ARDB</t>
  </si>
  <si>
    <t>Grand Total</t>
  </si>
  <si>
    <t>Table No. GPS-1</t>
  </si>
  <si>
    <t>No. of applications under PMEGP - KVIC</t>
  </si>
  <si>
    <t>No. of applications under PMEGP -KVIB</t>
  </si>
  <si>
    <t>No. of applications under PMEGP - DIC</t>
  </si>
  <si>
    <t>No. of applications under IAY</t>
  </si>
  <si>
    <t>No. of applications under RAJIV RIN YOJANA</t>
  </si>
  <si>
    <t>No. of applications under DAIRY ENTERPRENEUR DEV.SCH</t>
  </si>
  <si>
    <t>Coop Sector Banks</t>
  </si>
  <si>
    <t>Table No. GPS-2</t>
  </si>
  <si>
    <t>Table No. GPS-3</t>
  </si>
  <si>
    <t>Table No. GPS-4</t>
  </si>
  <si>
    <t>Table No. GPS-5</t>
  </si>
  <si>
    <t>Table No. GPS-6</t>
  </si>
  <si>
    <t>Table No. GPS-7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</si>
</sst>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2" xfId="0" applyBorder="1"/>
    <xf numFmtId="0" fontId="0" fillId="0" borderId="3" xfId="0" applyBorder="1"/>
    <xf numFmtId="2" fontId="0" fillId="0" borderId="2" xfId="0" applyNumberFormat="1" applyBorder="1"/>
    <xf numFmtId="0" fontId="1" fillId="2" borderId="2" xfId="0" applyFont="1" applyFill="1" applyBorder="1"/>
    <xf numFmtId="0" fontId="1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6" xfId="0" applyFont="1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5" xfId="0" applyFont="1" applyBorder="1"/>
    <xf numFmtId="0" fontId="1" fillId="0" borderId="7" xfId="0" applyFont="1" applyBorder="1"/>
    <xf numFmtId="2" fontId="0" fillId="0" borderId="4" xfId="0" applyNumberFormat="1" applyBorder="1"/>
    <xf numFmtId="2" fontId="1" fillId="2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workbookViewId="0">
      <selection activeCell="K10" sqref="K10"/>
    </sheetView>
  </sheetViews>
  <sheetFormatPr defaultRowHeight="15"/>
  <cols>
    <col min="1" max="1" width="5.7109375" customWidth="1"/>
    <col min="2" max="2" width="18.5703125" customWidth="1"/>
    <col min="3" max="3" width="6.140625" customWidth="1"/>
    <col min="4" max="4" width="6" customWidth="1"/>
    <col min="6" max="6" width="6.85546875" customWidth="1"/>
    <col min="8" max="8" width="7.5703125" customWidth="1"/>
    <col min="9" max="9" width="7.28515625" customWidth="1"/>
  </cols>
  <sheetData>
    <row r="1" spans="1:9" ht="15.75" thickBot="1">
      <c r="B1" t="s">
        <v>59</v>
      </c>
      <c r="E1">
        <v>54</v>
      </c>
    </row>
    <row r="2" spans="1:9">
      <c r="A2" s="15" t="s">
        <v>0</v>
      </c>
      <c r="B2" s="9"/>
      <c r="C2" s="9"/>
      <c r="D2" s="9"/>
      <c r="E2" s="9"/>
      <c r="F2" s="9"/>
      <c r="G2" s="9"/>
      <c r="H2" s="9"/>
      <c r="I2" s="16"/>
    </row>
    <row r="3" spans="1:9" ht="15.75" thickBot="1">
      <c r="A3" s="12"/>
      <c r="B3" s="13"/>
      <c r="C3" s="13"/>
      <c r="D3" s="13"/>
      <c r="E3" s="13"/>
      <c r="F3" s="13"/>
      <c r="G3" s="13"/>
      <c r="H3" s="13" t="s">
        <v>1</v>
      </c>
      <c r="I3" s="14"/>
    </row>
    <row r="4" spans="1:9">
      <c r="A4" s="7" t="s">
        <v>2</v>
      </c>
      <c r="B4" s="8" t="s">
        <v>3</v>
      </c>
      <c r="C4" s="8"/>
      <c r="D4" s="9" t="s">
        <v>4</v>
      </c>
      <c r="E4" s="9"/>
      <c r="F4" s="9"/>
      <c r="G4" s="9"/>
      <c r="H4" s="8"/>
      <c r="I4" s="10"/>
    </row>
    <row r="5" spans="1:9">
      <c r="A5" s="11"/>
      <c r="B5" s="1"/>
      <c r="C5" s="1" t="s">
        <v>5</v>
      </c>
      <c r="D5" s="1" t="s">
        <v>6</v>
      </c>
      <c r="E5" s="1"/>
      <c r="F5" s="1" t="s">
        <v>7</v>
      </c>
      <c r="G5" s="1"/>
      <c r="H5" s="1" t="s">
        <v>8</v>
      </c>
      <c r="I5" s="2" t="s">
        <v>9</v>
      </c>
    </row>
    <row r="6" spans="1:9" ht="15.75" thickBot="1">
      <c r="A6" s="12"/>
      <c r="B6" s="13"/>
      <c r="C6" s="13" t="s">
        <v>10</v>
      </c>
      <c r="D6" s="13" t="s">
        <v>11</v>
      </c>
      <c r="E6" s="13" t="s">
        <v>12</v>
      </c>
      <c r="F6" s="13" t="s">
        <v>11</v>
      </c>
      <c r="G6" s="13" t="s">
        <v>12</v>
      </c>
      <c r="H6" s="13" t="s">
        <v>13</v>
      </c>
      <c r="I6" s="14" t="s">
        <v>13</v>
      </c>
    </row>
    <row r="7" spans="1:9">
      <c r="A7" s="6">
        <v>1</v>
      </c>
      <c r="B7" s="6" t="s">
        <v>14</v>
      </c>
      <c r="C7" s="6">
        <v>0</v>
      </c>
      <c r="D7" s="6">
        <v>0</v>
      </c>
      <c r="E7" s="17">
        <v>0</v>
      </c>
      <c r="F7" s="6">
        <v>0</v>
      </c>
      <c r="G7" s="17">
        <v>0</v>
      </c>
      <c r="H7" s="6">
        <v>0</v>
      </c>
      <c r="I7" s="6">
        <v>0</v>
      </c>
    </row>
    <row r="8" spans="1:9">
      <c r="A8" s="1">
        <v>2</v>
      </c>
      <c r="B8" s="1" t="s">
        <v>15</v>
      </c>
      <c r="C8" s="1">
        <v>0</v>
      </c>
      <c r="D8" s="1">
        <v>0</v>
      </c>
      <c r="E8" s="3">
        <v>0</v>
      </c>
      <c r="F8" s="1">
        <v>0</v>
      </c>
      <c r="G8" s="3">
        <v>0</v>
      </c>
      <c r="H8" s="1">
        <v>0</v>
      </c>
      <c r="I8" s="1">
        <v>0</v>
      </c>
    </row>
    <row r="9" spans="1:9">
      <c r="A9" s="1">
        <v>3</v>
      </c>
      <c r="B9" s="1" t="s">
        <v>16</v>
      </c>
      <c r="C9" s="1">
        <v>1</v>
      </c>
      <c r="D9" s="1">
        <v>0</v>
      </c>
      <c r="E9" s="3">
        <v>0</v>
      </c>
      <c r="F9" s="1">
        <v>0</v>
      </c>
      <c r="G9" s="3">
        <v>0</v>
      </c>
      <c r="H9" s="1">
        <v>0</v>
      </c>
      <c r="I9" s="1">
        <v>1</v>
      </c>
    </row>
    <row r="10" spans="1:9">
      <c r="A10" s="1">
        <v>4</v>
      </c>
      <c r="B10" s="1" t="s">
        <v>17</v>
      </c>
      <c r="C10" s="1">
        <v>4</v>
      </c>
      <c r="D10" s="1">
        <v>2</v>
      </c>
      <c r="E10" s="3">
        <v>0.6</v>
      </c>
      <c r="F10" s="1">
        <v>2</v>
      </c>
      <c r="G10" s="3">
        <v>0.6</v>
      </c>
      <c r="H10" s="1">
        <v>0</v>
      </c>
      <c r="I10" s="1">
        <v>2</v>
      </c>
    </row>
    <row r="11" spans="1:9">
      <c r="A11" s="1">
        <v>5</v>
      </c>
      <c r="B11" s="1" t="s">
        <v>18</v>
      </c>
      <c r="C11" s="1">
        <v>0</v>
      </c>
      <c r="D11" s="1">
        <v>0</v>
      </c>
      <c r="E11" s="3">
        <v>0</v>
      </c>
      <c r="F11" s="1">
        <v>0</v>
      </c>
      <c r="G11" s="3">
        <v>0</v>
      </c>
      <c r="H11" s="1">
        <v>0</v>
      </c>
      <c r="I11" s="1">
        <v>0</v>
      </c>
    </row>
    <row r="12" spans="1:9">
      <c r="A12" s="1">
        <v>6</v>
      </c>
      <c r="B12" s="1" t="s">
        <v>19</v>
      </c>
      <c r="C12" s="1">
        <v>0</v>
      </c>
      <c r="D12" s="1">
        <v>0</v>
      </c>
      <c r="E12" s="3">
        <v>0</v>
      </c>
      <c r="F12" s="1">
        <v>0</v>
      </c>
      <c r="G12" s="3">
        <v>0</v>
      </c>
      <c r="H12" s="1">
        <v>0</v>
      </c>
      <c r="I12" s="1">
        <v>0</v>
      </c>
    </row>
    <row r="13" spans="1:9">
      <c r="A13" s="1">
        <v>7</v>
      </c>
      <c r="B13" s="1" t="s">
        <v>20</v>
      </c>
      <c r="C13" s="1">
        <v>2</v>
      </c>
      <c r="D13" s="1">
        <v>2</v>
      </c>
      <c r="E13" s="3">
        <v>6</v>
      </c>
      <c r="F13" s="1">
        <v>2</v>
      </c>
      <c r="G13" s="3">
        <v>6</v>
      </c>
      <c r="H13" s="1">
        <v>0</v>
      </c>
      <c r="I13" s="1">
        <v>0</v>
      </c>
    </row>
    <row r="14" spans="1:9">
      <c r="A14" s="1">
        <v>8</v>
      </c>
      <c r="B14" s="1" t="s">
        <v>21</v>
      </c>
      <c r="C14" s="1">
        <v>44</v>
      </c>
      <c r="D14" s="1">
        <v>34</v>
      </c>
      <c r="E14" s="3">
        <v>31.25</v>
      </c>
      <c r="F14" s="1">
        <v>34</v>
      </c>
      <c r="G14" s="3">
        <v>31.25</v>
      </c>
      <c r="H14" s="1">
        <v>0</v>
      </c>
      <c r="I14" s="1">
        <v>10</v>
      </c>
    </row>
    <row r="15" spans="1:9">
      <c r="A15" s="1">
        <v>9</v>
      </c>
      <c r="B15" s="1" t="s">
        <v>22</v>
      </c>
      <c r="C15" s="1">
        <v>0</v>
      </c>
      <c r="D15" s="1">
        <v>0</v>
      </c>
      <c r="E15" s="3">
        <v>0</v>
      </c>
      <c r="F15" s="1">
        <v>0</v>
      </c>
      <c r="G15" s="3">
        <v>0</v>
      </c>
      <c r="H15" s="1">
        <v>0</v>
      </c>
      <c r="I15" s="1">
        <v>0</v>
      </c>
    </row>
    <row r="16" spans="1:9">
      <c r="A16" s="1">
        <v>10</v>
      </c>
      <c r="B16" s="1" t="s">
        <v>23</v>
      </c>
      <c r="C16" s="1">
        <v>2</v>
      </c>
      <c r="D16" s="1">
        <v>1</v>
      </c>
      <c r="E16" s="3">
        <v>0.3</v>
      </c>
      <c r="F16" s="1">
        <v>1</v>
      </c>
      <c r="G16" s="3">
        <v>0.3</v>
      </c>
      <c r="H16" s="1">
        <v>0</v>
      </c>
      <c r="I16" s="1">
        <v>1</v>
      </c>
    </row>
    <row r="17" spans="1:9">
      <c r="A17" s="1">
        <v>11</v>
      </c>
      <c r="B17" s="1" t="s">
        <v>24</v>
      </c>
      <c r="C17" s="1">
        <v>0</v>
      </c>
      <c r="D17" s="1">
        <v>0</v>
      </c>
      <c r="E17" s="3">
        <v>0</v>
      </c>
      <c r="F17" s="1">
        <v>0</v>
      </c>
      <c r="G17" s="3">
        <v>0</v>
      </c>
      <c r="H17" s="1">
        <v>0</v>
      </c>
      <c r="I17" s="1">
        <v>0</v>
      </c>
    </row>
    <row r="18" spans="1:9">
      <c r="A18" s="1">
        <v>12</v>
      </c>
      <c r="B18" s="1" t="s">
        <v>25</v>
      </c>
      <c r="C18" s="1">
        <v>0</v>
      </c>
      <c r="D18" s="1">
        <v>0</v>
      </c>
      <c r="E18" s="3">
        <v>0</v>
      </c>
      <c r="F18" s="1">
        <v>0</v>
      </c>
      <c r="G18" s="3">
        <v>0</v>
      </c>
      <c r="H18" s="1">
        <v>0</v>
      </c>
      <c r="I18" s="1">
        <v>0</v>
      </c>
    </row>
    <row r="19" spans="1:9">
      <c r="A19" s="1">
        <v>13</v>
      </c>
      <c r="B19" s="1" t="s">
        <v>26</v>
      </c>
      <c r="C19" s="1">
        <v>0</v>
      </c>
      <c r="D19" s="1">
        <v>0</v>
      </c>
      <c r="E19" s="3">
        <v>0</v>
      </c>
      <c r="F19" s="1">
        <v>0</v>
      </c>
      <c r="G19" s="3">
        <v>0</v>
      </c>
      <c r="H19" s="1">
        <v>0</v>
      </c>
      <c r="I19" s="1">
        <v>0</v>
      </c>
    </row>
    <row r="20" spans="1:9">
      <c r="A20" s="1">
        <v>14</v>
      </c>
      <c r="B20" s="1" t="s">
        <v>27</v>
      </c>
      <c r="C20" s="1">
        <v>4</v>
      </c>
      <c r="D20" s="1">
        <v>4</v>
      </c>
      <c r="E20" s="3">
        <v>12</v>
      </c>
      <c r="F20" s="1">
        <v>4</v>
      </c>
      <c r="G20" s="3">
        <v>12</v>
      </c>
      <c r="H20" s="1">
        <v>0</v>
      </c>
      <c r="I20" s="1">
        <v>0</v>
      </c>
    </row>
    <row r="21" spans="1:9">
      <c r="A21" s="1">
        <v>15</v>
      </c>
      <c r="B21" s="1" t="s">
        <v>28</v>
      </c>
      <c r="C21" s="1">
        <v>2</v>
      </c>
      <c r="D21" s="1">
        <v>2</v>
      </c>
      <c r="E21" s="3">
        <v>3</v>
      </c>
      <c r="F21" s="1">
        <v>2</v>
      </c>
      <c r="G21" s="3">
        <v>3</v>
      </c>
      <c r="H21" s="1">
        <v>0</v>
      </c>
      <c r="I21" s="1">
        <v>0</v>
      </c>
    </row>
    <row r="22" spans="1:9">
      <c r="A22" s="1">
        <v>16</v>
      </c>
      <c r="B22" s="1" t="s">
        <v>29</v>
      </c>
      <c r="C22" s="1">
        <v>156</v>
      </c>
      <c r="D22" s="1">
        <v>113</v>
      </c>
      <c r="E22" s="3">
        <v>90.42</v>
      </c>
      <c r="F22" s="1">
        <v>110</v>
      </c>
      <c r="G22" s="3">
        <v>88.66</v>
      </c>
      <c r="H22" s="1">
        <v>7</v>
      </c>
      <c r="I22" s="1">
        <v>36</v>
      </c>
    </row>
    <row r="23" spans="1:9">
      <c r="A23" s="1">
        <v>17</v>
      </c>
      <c r="B23" s="1" t="s">
        <v>30</v>
      </c>
      <c r="C23" s="1">
        <v>0</v>
      </c>
      <c r="D23" s="1">
        <v>0</v>
      </c>
      <c r="E23" s="3">
        <v>0</v>
      </c>
      <c r="F23" s="1">
        <v>0</v>
      </c>
      <c r="G23" s="3">
        <v>0</v>
      </c>
      <c r="H23" s="1">
        <v>0</v>
      </c>
      <c r="I23" s="1">
        <v>0</v>
      </c>
    </row>
    <row r="24" spans="1:9">
      <c r="A24" s="1">
        <v>18</v>
      </c>
      <c r="B24" s="1" t="s">
        <v>31</v>
      </c>
      <c r="C24" s="1">
        <v>103</v>
      </c>
      <c r="D24" s="1">
        <v>83</v>
      </c>
      <c r="E24" s="3">
        <v>89.1</v>
      </c>
      <c r="F24" s="1">
        <v>77</v>
      </c>
      <c r="G24" s="3">
        <v>35.9</v>
      </c>
      <c r="H24" s="1">
        <v>12</v>
      </c>
      <c r="I24" s="1">
        <v>8</v>
      </c>
    </row>
    <row r="25" spans="1:9">
      <c r="A25" s="1">
        <v>19</v>
      </c>
      <c r="B25" s="1" t="s">
        <v>32</v>
      </c>
      <c r="C25" s="1">
        <v>1</v>
      </c>
      <c r="D25" s="1">
        <v>1</v>
      </c>
      <c r="E25" s="3">
        <v>0.8</v>
      </c>
      <c r="F25" s="1">
        <v>0</v>
      </c>
      <c r="G25" s="3">
        <v>0</v>
      </c>
      <c r="H25" s="1">
        <v>0</v>
      </c>
      <c r="I25" s="1">
        <v>0</v>
      </c>
    </row>
    <row r="26" spans="1:9">
      <c r="A26" s="1">
        <v>20</v>
      </c>
      <c r="B26" s="1" t="s">
        <v>33</v>
      </c>
      <c r="C26" s="1">
        <v>0</v>
      </c>
      <c r="D26" s="1">
        <v>0</v>
      </c>
      <c r="E26" s="3">
        <v>0</v>
      </c>
      <c r="F26" s="1">
        <v>0</v>
      </c>
      <c r="G26" s="3">
        <v>0</v>
      </c>
      <c r="H26" s="1">
        <v>0</v>
      </c>
      <c r="I26" s="1">
        <v>0</v>
      </c>
    </row>
    <row r="27" spans="1:9">
      <c r="A27" s="1">
        <v>21</v>
      </c>
      <c r="B27" s="1" t="s">
        <v>34</v>
      </c>
      <c r="C27" s="1">
        <v>0</v>
      </c>
      <c r="D27" s="1">
        <v>0</v>
      </c>
      <c r="E27" s="3">
        <v>0</v>
      </c>
      <c r="F27" s="1">
        <v>0</v>
      </c>
      <c r="G27" s="3">
        <v>0</v>
      </c>
      <c r="H27" s="1">
        <v>0</v>
      </c>
      <c r="I27" s="1">
        <v>0</v>
      </c>
    </row>
    <row r="28" spans="1:9">
      <c r="A28" s="4"/>
      <c r="B28" s="4" t="s">
        <v>35</v>
      </c>
      <c r="C28" s="4">
        <f>SUM(C7:C27)</f>
        <v>319</v>
      </c>
      <c r="D28" s="4">
        <f t="shared" ref="D28:I28" si="0">SUM(D7:D27)</f>
        <v>242</v>
      </c>
      <c r="E28" s="18">
        <f t="shared" si="0"/>
        <v>233.47</v>
      </c>
      <c r="F28" s="4">
        <f t="shared" si="0"/>
        <v>232</v>
      </c>
      <c r="G28" s="18">
        <f t="shared" si="0"/>
        <v>177.71</v>
      </c>
      <c r="H28" s="4">
        <f t="shared" si="0"/>
        <v>19</v>
      </c>
      <c r="I28" s="4">
        <f t="shared" si="0"/>
        <v>58</v>
      </c>
    </row>
    <row r="29" spans="1:9">
      <c r="A29" s="1"/>
      <c r="B29" s="1" t="s">
        <v>36</v>
      </c>
      <c r="C29" s="1"/>
      <c r="D29" s="1"/>
      <c r="E29" s="3"/>
      <c r="F29" s="1"/>
      <c r="G29" s="3"/>
      <c r="H29" s="1"/>
      <c r="I29" s="1"/>
    </row>
    <row r="30" spans="1:9">
      <c r="A30" s="1">
        <v>22</v>
      </c>
      <c r="B30" s="1" t="s">
        <v>37</v>
      </c>
      <c r="C30" s="1">
        <v>237</v>
      </c>
      <c r="D30" s="1">
        <v>158</v>
      </c>
      <c r="E30" s="3">
        <v>35.86</v>
      </c>
      <c r="F30" s="1">
        <v>158</v>
      </c>
      <c r="G30" s="3">
        <v>34.620000000000005</v>
      </c>
      <c r="H30" s="1">
        <v>42</v>
      </c>
      <c r="I30" s="1">
        <v>37</v>
      </c>
    </row>
    <row r="31" spans="1:9">
      <c r="A31" s="1">
        <v>23</v>
      </c>
      <c r="B31" s="1" t="s">
        <v>38</v>
      </c>
      <c r="C31" s="1">
        <v>28</v>
      </c>
      <c r="D31" s="1">
        <v>19</v>
      </c>
      <c r="E31" s="3">
        <v>19.18</v>
      </c>
      <c r="F31" s="1">
        <v>19</v>
      </c>
      <c r="G31" s="3">
        <v>19.18</v>
      </c>
      <c r="H31" s="1">
        <v>4</v>
      </c>
      <c r="I31" s="1">
        <v>5</v>
      </c>
    </row>
    <row r="32" spans="1:9">
      <c r="A32" s="1">
        <v>24</v>
      </c>
      <c r="B32" s="1" t="s">
        <v>39</v>
      </c>
      <c r="C32" s="1">
        <v>0</v>
      </c>
      <c r="D32" s="1">
        <v>0</v>
      </c>
      <c r="E32" s="3">
        <v>0</v>
      </c>
      <c r="F32" s="1">
        <v>0</v>
      </c>
      <c r="G32" s="3">
        <v>0</v>
      </c>
      <c r="H32" s="1">
        <v>0</v>
      </c>
      <c r="I32" s="1">
        <v>0</v>
      </c>
    </row>
    <row r="33" spans="1:9">
      <c r="A33" s="4"/>
      <c r="B33" s="4" t="s">
        <v>40</v>
      </c>
      <c r="C33" s="4">
        <f>SUM(C30:C32)</f>
        <v>265</v>
      </c>
      <c r="D33" s="4">
        <f t="shared" ref="D33:I33" si="1">SUM(D30:D32)</f>
        <v>177</v>
      </c>
      <c r="E33" s="18">
        <f t="shared" si="1"/>
        <v>55.04</v>
      </c>
      <c r="F33" s="4">
        <f t="shared" si="1"/>
        <v>177</v>
      </c>
      <c r="G33" s="18">
        <f t="shared" si="1"/>
        <v>53.800000000000004</v>
      </c>
      <c r="H33" s="4">
        <f t="shared" si="1"/>
        <v>46</v>
      </c>
      <c r="I33" s="4">
        <f t="shared" si="1"/>
        <v>42</v>
      </c>
    </row>
    <row r="34" spans="1:9">
      <c r="A34" s="1"/>
      <c r="B34" s="1" t="s">
        <v>41</v>
      </c>
      <c r="C34" s="1"/>
      <c r="D34" s="1"/>
      <c r="E34" s="3"/>
      <c r="F34" s="1"/>
      <c r="G34" s="3"/>
      <c r="H34" s="1"/>
      <c r="I34" s="1"/>
    </row>
    <row r="35" spans="1:9">
      <c r="A35" s="1">
        <v>25</v>
      </c>
      <c r="B35" s="1" t="s">
        <v>42</v>
      </c>
      <c r="C35" s="1">
        <v>34</v>
      </c>
      <c r="D35" s="1">
        <v>20</v>
      </c>
      <c r="E35" s="3">
        <v>25.2</v>
      </c>
      <c r="F35" s="1">
        <v>20</v>
      </c>
      <c r="G35" s="3">
        <v>25.2</v>
      </c>
      <c r="H35" s="1">
        <v>4</v>
      </c>
      <c r="I35" s="1">
        <v>10</v>
      </c>
    </row>
    <row r="36" spans="1:9">
      <c r="A36" s="4"/>
      <c r="B36" s="4" t="s">
        <v>40</v>
      </c>
      <c r="C36" s="4">
        <f>SUM(C35)</f>
        <v>34</v>
      </c>
      <c r="D36" s="4">
        <f t="shared" ref="D36:I36" si="2">SUM(D35)</f>
        <v>20</v>
      </c>
      <c r="E36" s="18">
        <f t="shared" si="2"/>
        <v>25.2</v>
      </c>
      <c r="F36" s="4">
        <f t="shared" si="2"/>
        <v>20</v>
      </c>
      <c r="G36" s="18">
        <f t="shared" si="2"/>
        <v>25.2</v>
      </c>
      <c r="H36" s="4">
        <f t="shared" si="2"/>
        <v>4</v>
      </c>
      <c r="I36" s="4">
        <f t="shared" si="2"/>
        <v>10</v>
      </c>
    </row>
    <row r="37" spans="1:9">
      <c r="A37" s="1"/>
      <c r="B37" s="1" t="s">
        <v>43</v>
      </c>
      <c r="C37" s="1"/>
      <c r="D37" s="1"/>
      <c r="E37" s="3"/>
      <c r="F37" s="1"/>
      <c r="G37" s="3"/>
      <c r="H37" s="1"/>
      <c r="I37" s="1"/>
    </row>
    <row r="38" spans="1:9">
      <c r="A38" s="1">
        <v>26</v>
      </c>
      <c r="B38" s="1" t="s">
        <v>44</v>
      </c>
      <c r="C38" s="1">
        <v>0</v>
      </c>
      <c r="D38" s="1">
        <v>0</v>
      </c>
      <c r="E38" s="3">
        <v>0</v>
      </c>
      <c r="F38" s="1">
        <v>0</v>
      </c>
      <c r="G38" s="3">
        <v>0</v>
      </c>
      <c r="H38" s="1">
        <v>0</v>
      </c>
      <c r="I38" s="1">
        <v>0</v>
      </c>
    </row>
    <row r="39" spans="1:9">
      <c r="A39" s="1">
        <v>27</v>
      </c>
      <c r="B39" s="1" t="s">
        <v>45</v>
      </c>
      <c r="C39" s="1">
        <v>0</v>
      </c>
      <c r="D39" s="1">
        <v>0</v>
      </c>
      <c r="E39" s="3">
        <v>0</v>
      </c>
      <c r="F39" s="1">
        <v>0</v>
      </c>
      <c r="G39" s="3">
        <v>0</v>
      </c>
      <c r="H39" s="1">
        <v>0</v>
      </c>
      <c r="I39" s="1">
        <v>0</v>
      </c>
    </row>
    <row r="40" spans="1:9">
      <c r="A40" s="1">
        <v>28</v>
      </c>
      <c r="B40" s="1" t="s">
        <v>46</v>
      </c>
      <c r="C40" s="1">
        <v>0</v>
      </c>
      <c r="D40" s="1">
        <v>0</v>
      </c>
      <c r="E40" s="3">
        <v>0</v>
      </c>
      <c r="F40" s="1">
        <v>0</v>
      </c>
      <c r="G40" s="3">
        <v>0</v>
      </c>
      <c r="H40" s="1">
        <v>0</v>
      </c>
      <c r="I40" s="1">
        <v>0</v>
      </c>
    </row>
    <row r="41" spans="1:9">
      <c r="A41" s="1">
        <v>29</v>
      </c>
      <c r="B41" s="1" t="s">
        <v>47</v>
      </c>
      <c r="C41" s="1">
        <v>0</v>
      </c>
      <c r="D41" s="1">
        <v>0</v>
      </c>
      <c r="E41" s="3">
        <v>0</v>
      </c>
      <c r="F41" s="1">
        <v>0</v>
      </c>
      <c r="G41" s="3">
        <v>0</v>
      </c>
      <c r="H41" s="1">
        <v>0</v>
      </c>
      <c r="I41" s="1">
        <v>0</v>
      </c>
    </row>
    <row r="42" spans="1:9">
      <c r="A42" s="1">
        <v>30</v>
      </c>
      <c r="B42" s="1" t="s">
        <v>48</v>
      </c>
      <c r="C42" s="1">
        <v>0</v>
      </c>
      <c r="D42" s="1">
        <v>0</v>
      </c>
      <c r="E42" s="3">
        <v>0</v>
      </c>
      <c r="F42" s="1">
        <v>0</v>
      </c>
      <c r="G42" s="3">
        <v>0</v>
      </c>
      <c r="H42" s="1">
        <v>0</v>
      </c>
      <c r="I42" s="1">
        <v>0</v>
      </c>
    </row>
    <row r="43" spans="1:9">
      <c r="A43" s="1">
        <v>31</v>
      </c>
      <c r="B43" s="1" t="s">
        <v>49</v>
      </c>
      <c r="C43" s="1">
        <v>0</v>
      </c>
      <c r="D43" s="1">
        <v>0</v>
      </c>
      <c r="E43" s="3">
        <v>0</v>
      </c>
      <c r="F43" s="1">
        <v>0</v>
      </c>
      <c r="G43" s="3">
        <v>0</v>
      </c>
      <c r="H43" s="1">
        <v>0</v>
      </c>
      <c r="I43" s="1">
        <v>0</v>
      </c>
    </row>
    <row r="44" spans="1:9">
      <c r="A44" s="1">
        <v>32</v>
      </c>
      <c r="B44" s="1" t="s">
        <v>50</v>
      </c>
      <c r="C44" s="1">
        <v>0</v>
      </c>
      <c r="D44" s="1">
        <v>0</v>
      </c>
      <c r="E44" s="3">
        <v>0</v>
      </c>
      <c r="F44" s="1">
        <v>0</v>
      </c>
      <c r="G44" s="3">
        <v>0</v>
      </c>
      <c r="H44" s="1">
        <v>0</v>
      </c>
      <c r="I44" s="1">
        <v>0</v>
      </c>
    </row>
    <row r="45" spans="1:9">
      <c r="A45" s="1">
        <v>33</v>
      </c>
      <c r="B45" s="1" t="s">
        <v>51</v>
      </c>
      <c r="C45" s="1">
        <v>0</v>
      </c>
      <c r="D45" s="1">
        <v>0</v>
      </c>
      <c r="E45" s="3">
        <v>0</v>
      </c>
      <c r="F45" s="1">
        <v>0</v>
      </c>
      <c r="G45" s="3">
        <v>0</v>
      </c>
      <c r="H45" s="1">
        <v>0</v>
      </c>
      <c r="I45" s="1">
        <v>0</v>
      </c>
    </row>
    <row r="46" spans="1:9">
      <c r="A46" s="1">
        <v>34</v>
      </c>
      <c r="B46" s="1" t="s">
        <v>52</v>
      </c>
      <c r="C46" s="1">
        <v>0</v>
      </c>
      <c r="D46" s="1">
        <v>0</v>
      </c>
      <c r="E46" s="3">
        <v>0</v>
      </c>
      <c r="F46" s="1">
        <v>0</v>
      </c>
      <c r="G46" s="3">
        <v>0</v>
      </c>
      <c r="H46" s="1">
        <v>0</v>
      </c>
      <c r="I46" s="1">
        <v>0</v>
      </c>
    </row>
    <row r="47" spans="1:9">
      <c r="A47" s="4"/>
      <c r="B47" s="4" t="s">
        <v>40</v>
      </c>
      <c r="C47" s="4">
        <f>SUM(C38:C46)</f>
        <v>0</v>
      </c>
      <c r="D47" s="4">
        <f t="shared" ref="D47:I47" si="3">SUM(D38:D46)</f>
        <v>0</v>
      </c>
      <c r="E47" s="18">
        <f t="shared" si="3"/>
        <v>0</v>
      </c>
      <c r="F47" s="4">
        <f t="shared" si="3"/>
        <v>0</v>
      </c>
      <c r="G47" s="18">
        <f t="shared" si="3"/>
        <v>0</v>
      </c>
      <c r="H47" s="4">
        <f t="shared" si="3"/>
        <v>0</v>
      </c>
      <c r="I47" s="4">
        <f t="shared" si="3"/>
        <v>0</v>
      </c>
    </row>
    <row r="48" spans="1:9">
      <c r="A48" s="1"/>
      <c r="B48" s="1" t="s">
        <v>53</v>
      </c>
      <c r="C48" s="1"/>
      <c r="D48" s="1"/>
      <c r="E48" s="3"/>
      <c r="F48" s="1"/>
      <c r="G48" s="3"/>
      <c r="H48" s="1"/>
      <c r="I48" s="1"/>
    </row>
    <row r="49" spans="1:9">
      <c r="A49" s="1">
        <v>35</v>
      </c>
      <c r="B49" s="1" t="s">
        <v>54</v>
      </c>
      <c r="C49" s="1">
        <v>214</v>
      </c>
      <c r="D49" s="1">
        <v>146</v>
      </c>
      <c r="E49" s="3">
        <v>287.08999999999997</v>
      </c>
      <c r="F49" s="1">
        <v>145</v>
      </c>
      <c r="G49" s="3">
        <v>137.84</v>
      </c>
      <c r="H49" s="1">
        <v>30</v>
      </c>
      <c r="I49" s="1">
        <v>38</v>
      </c>
    </row>
    <row r="50" spans="1:9">
      <c r="A50" s="1">
        <v>36</v>
      </c>
      <c r="B50" s="1" t="s">
        <v>55</v>
      </c>
      <c r="C50" s="1">
        <v>0</v>
      </c>
      <c r="D50" s="1">
        <v>0</v>
      </c>
      <c r="E50" s="3">
        <v>0</v>
      </c>
      <c r="F50" s="1">
        <v>0</v>
      </c>
      <c r="G50" s="3">
        <v>0</v>
      </c>
      <c r="H50" s="1">
        <v>0</v>
      </c>
      <c r="I50" s="1">
        <v>0</v>
      </c>
    </row>
    <row r="51" spans="1:9">
      <c r="A51" s="1">
        <v>37</v>
      </c>
      <c r="B51" s="1" t="s">
        <v>56</v>
      </c>
      <c r="C51" s="1">
        <v>35</v>
      </c>
      <c r="D51" s="1">
        <v>28</v>
      </c>
      <c r="E51" s="3">
        <v>39.32</v>
      </c>
      <c r="F51" s="1">
        <v>17</v>
      </c>
      <c r="G51" s="3">
        <v>33.82</v>
      </c>
      <c r="H51" s="1">
        <v>0</v>
      </c>
      <c r="I51" s="1">
        <v>7</v>
      </c>
    </row>
    <row r="52" spans="1:9">
      <c r="A52" s="1">
        <v>38</v>
      </c>
      <c r="B52" s="1" t="s">
        <v>57</v>
      </c>
      <c r="C52" s="1">
        <v>0</v>
      </c>
      <c r="D52" s="1">
        <v>0</v>
      </c>
      <c r="E52" s="3">
        <v>0</v>
      </c>
      <c r="F52" s="1">
        <v>0</v>
      </c>
      <c r="G52" s="3">
        <v>0</v>
      </c>
      <c r="H52" s="1">
        <v>0</v>
      </c>
      <c r="I52" s="1">
        <v>0</v>
      </c>
    </row>
    <row r="53" spans="1:9">
      <c r="A53" s="4"/>
      <c r="B53" s="4" t="s">
        <v>40</v>
      </c>
      <c r="C53" s="4">
        <f>SUM(C49:C52)</f>
        <v>249</v>
      </c>
      <c r="D53" s="4">
        <f t="shared" ref="D53:I53" si="4">SUM(D49:D52)</f>
        <v>174</v>
      </c>
      <c r="E53" s="18">
        <f t="shared" si="4"/>
        <v>326.40999999999997</v>
      </c>
      <c r="F53" s="4">
        <f t="shared" si="4"/>
        <v>162</v>
      </c>
      <c r="G53" s="18">
        <f t="shared" si="4"/>
        <v>171.66</v>
      </c>
      <c r="H53" s="4">
        <f t="shared" si="4"/>
        <v>30</v>
      </c>
      <c r="I53" s="4">
        <f t="shared" si="4"/>
        <v>45</v>
      </c>
    </row>
    <row r="54" spans="1:9">
      <c r="A54" s="4"/>
      <c r="B54" s="4" t="s">
        <v>58</v>
      </c>
      <c r="C54" s="4">
        <f>C53+C47+C36+C33+C28</f>
        <v>867</v>
      </c>
      <c r="D54" s="4">
        <f t="shared" ref="D54:I54" si="5">D53+D47+D36+D33+D28</f>
        <v>613</v>
      </c>
      <c r="E54" s="18">
        <f t="shared" si="5"/>
        <v>640.12</v>
      </c>
      <c r="F54" s="4">
        <f t="shared" si="5"/>
        <v>591</v>
      </c>
      <c r="G54" s="18">
        <f t="shared" si="5"/>
        <v>428.37</v>
      </c>
      <c r="H54" s="4">
        <f t="shared" si="5"/>
        <v>99</v>
      </c>
      <c r="I54" s="4">
        <f t="shared" si="5"/>
        <v>155</v>
      </c>
    </row>
  </sheetData>
  <pageMargins left="1.1023622047244095" right="0.11811023622047245" top="0.55118110236220474" bottom="0.15748031496062992" header="0.31496062992125984" footer="0.31496062992125984"/>
  <pageSetup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4"/>
  <sheetViews>
    <sheetView workbookViewId="0">
      <selection activeCell="K7" sqref="K7"/>
    </sheetView>
  </sheetViews>
  <sheetFormatPr defaultRowHeight="15"/>
  <cols>
    <col min="1" max="1" width="5.7109375" customWidth="1"/>
    <col min="2" max="2" width="18.42578125" customWidth="1"/>
    <col min="4" max="4" width="6.7109375" customWidth="1"/>
    <col min="6" max="6" width="6.42578125" customWidth="1"/>
    <col min="8" max="8" width="6.7109375" customWidth="1"/>
    <col min="9" max="9" width="7.7109375" customWidth="1"/>
  </cols>
  <sheetData>
    <row r="1" spans="1:9" ht="15.75" thickBot="1">
      <c r="B1" t="s">
        <v>67</v>
      </c>
      <c r="E1">
        <v>55</v>
      </c>
    </row>
    <row r="2" spans="1:9">
      <c r="A2" s="15" t="s">
        <v>0</v>
      </c>
      <c r="B2" s="9"/>
      <c r="C2" s="9"/>
      <c r="D2" s="9"/>
      <c r="E2" s="9"/>
      <c r="F2" s="9"/>
      <c r="G2" s="9"/>
      <c r="H2" s="9"/>
      <c r="I2" s="16"/>
    </row>
    <row r="3" spans="1:9" ht="15.75" thickBot="1">
      <c r="A3" s="12"/>
      <c r="B3" s="13"/>
      <c r="C3" s="13"/>
      <c r="D3" s="13"/>
      <c r="E3" s="13"/>
      <c r="F3" s="13"/>
      <c r="G3" s="13"/>
      <c r="H3" s="13" t="s">
        <v>1</v>
      </c>
      <c r="I3" s="14"/>
    </row>
    <row r="4" spans="1:9">
      <c r="A4" s="7" t="s">
        <v>2</v>
      </c>
      <c r="B4" s="8" t="s">
        <v>3</v>
      </c>
      <c r="C4" s="8"/>
      <c r="D4" s="9" t="s">
        <v>60</v>
      </c>
      <c r="E4" s="9"/>
      <c r="F4" s="9"/>
      <c r="G4" s="9"/>
      <c r="H4" s="8"/>
      <c r="I4" s="10"/>
    </row>
    <row r="5" spans="1:9">
      <c r="A5" s="11"/>
      <c r="B5" s="1"/>
      <c r="C5" s="1" t="s">
        <v>5</v>
      </c>
      <c r="D5" s="1" t="s">
        <v>6</v>
      </c>
      <c r="E5" s="1"/>
      <c r="F5" s="1" t="s">
        <v>7</v>
      </c>
      <c r="G5" s="1"/>
      <c r="H5" s="1" t="s">
        <v>8</v>
      </c>
      <c r="I5" s="2" t="s">
        <v>9</v>
      </c>
    </row>
    <row r="6" spans="1:9" ht="15.75" thickBot="1">
      <c r="A6" s="12"/>
      <c r="B6" s="13"/>
      <c r="C6" s="13" t="s">
        <v>10</v>
      </c>
      <c r="D6" s="13" t="s">
        <v>11</v>
      </c>
      <c r="E6" s="13" t="s">
        <v>12</v>
      </c>
      <c r="F6" s="13" t="s">
        <v>11</v>
      </c>
      <c r="G6" s="13" t="s">
        <v>12</v>
      </c>
      <c r="H6" s="13" t="s">
        <v>13</v>
      </c>
      <c r="I6" s="14" t="s">
        <v>13</v>
      </c>
    </row>
    <row r="7" spans="1:9">
      <c r="A7" s="6">
        <v>1</v>
      </c>
      <c r="B7" s="6" t="s">
        <v>14</v>
      </c>
      <c r="C7" s="6"/>
      <c r="D7" s="6"/>
      <c r="E7" s="6"/>
      <c r="F7" s="6"/>
      <c r="G7" s="6"/>
      <c r="H7" s="6"/>
      <c r="I7" s="6"/>
    </row>
    <row r="8" spans="1:9">
      <c r="A8" s="1">
        <v>2</v>
      </c>
      <c r="B8" s="1" t="s">
        <v>15</v>
      </c>
      <c r="C8" s="1"/>
      <c r="D8" s="1"/>
      <c r="E8" s="1"/>
      <c r="F8" s="1"/>
      <c r="G8" s="1"/>
      <c r="H8" s="1"/>
      <c r="I8" s="1"/>
    </row>
    <row r="9" spans="1:9">
      <c r="A9" s="1">
        <v>3</v>
      </c>
      <c r="B9" s="1" t="s">
        <v>16</v>
      </c>
      <c r="C9" s="1"/>
      <c r="D9" s="1"/>
      <c r="E9" s="1"/>
      <c r="F9" s="1"/>
      <c r="G9" s="1"/>
      <c r="H9" s="1"/>
      <c r="I9" s="1"/>
    </row>
    <row r="10" spans="1:9">
      <c r="A10" s="1">
        <v>4</v>
      </c>
      <c r="B10" s="1" t="s">
        <v>17</v>
      </c>
      <c r="C10" s="1">
        <v>1</v>
      </c>
      <c r="D10" s="1">
        <v>1</v>
      </c>
      <c r="E10" s="3">
        <v>20</v>
      </c>
      <c r="F10" s="1">
        <v>1</v>
      </c>
      <c r="G10" s="3">
        <v>20</v>
      </c>
      <c r="H10" s="1">
        <v>0</v>
      </c>
      <c r="I10" s="1">
        <v>0</v>
      </c>
    </row>
    <row r="11" spans="1:9">
      <c r="A11" s="1">
        <v>5</v>
      </c>
      <c r="B11" s="1" t="s">
        <v>18</v>
      </c>
      <c r="C11" s="1">
        <v>1</v>
      </c>
      <c r="D11" s="1">
        <v>1</v>
      </c>
      <c r="E11" s="3">
        <v>12.87</v>
      </c>
      <c r="F11" s="1">
        <v>1</v>
      </c>
      <c r="G11" s="3">
        <v>12.87</v>
      </c>
      <c r="H11" s="1">
        <v>0</v>
      </c>
      <c r="I11" s="1">
        <v>0</v>
      </c>
    </row>
    <row r="12" spans="1:9">
      <c r="A12" s="1">
        <v>6</v>
      </c>
      <c r="B12" s="1" t="s">
        <v>19</v>
      </c>
      <c r="C12" s="1"/>
      <c r="D12" s="1"/>
      <c r="E12" s="3"/>
      <c r="F12" s="1"/>
      <c r="G12" s="3"/>
      <c r="H12" s="1"/>
      <c r="I12" s="1"/>
    </row>
    <row r="13" spans="1:9">
      <c r="A13" s="1">
        <v>7</v>
      </c>
      <c r="B13" s="1" t="s">
        <v>20</v>
      </c>
      <c r="C13" s="1">
        <v>2</v>
      </c>
      <c r="D13" s="1">
        <v>2</v>
      </c>
      <c r="E13" s="3">
        <v>20</v>
      </c>
      <c r="F13" s="1">
        <v>2</v>
      </c>
      <c r="G13" s="3">
        <v>20</v>
      </c>
      <c r="H13" s="1">
        <v>0</v>
      </c>
      <c r="I13" s="1">
        <v>0</v>
      </c>
    </row>
    <row r="14" spans="1:9">
      <c r="A14" s="1">
        <v>8</v>
      </c>
      <c r="B14" s="1" t="s">
        <v>21</v>
      </c>
      <c r="C14" s="1">
        <v>17</v>
      </c>
      <c r="D14" s="1">
        <v>17</v>
      </c>
      <c r="E14" s="3">
        <v>22.22</v>
      </c>
      <c r="F14" s="1">
        <v>17</v>
      </c>
      <c r="G14" s="3">
        <v>19.43</v>
      </c>
      <c r="H14" s="1">
        <v>0</v>
      </c>
      <c r="I14" s="1">
        <v>0</v>
      </c>
    </row>
    <row r="15" spans="1:9">
      <c r="A15" s="1">
        <v>9</v>
      </c>
      <c r="B15" s="1" t="s">
        <v>22</v>
      </c>
      <c r="C15" s="1"/>
      <c r="D15" s="1"/>
      <c r="E15" s="3"/>
      <c r="F15" s="1"/>
      <c r="G15" s="3"/>
      <c r="H15" s="1"/>
      <c r="I15" s="1"/>
    </row>
    <row r="16" spans="1:9">
      <c r="A16" s="1">
        <v>10</v>
      </c>
      <c r="B16" s="1" t="s">
        <v>23</v>
      </c>
      <c r="C16" s="1"/>
      <c r="D16" s="1"/>
      <c r="E16" s="3"/>
      <c r="F16" s="1"/>
      <c r="G16" s="3"/>
      <c r="H16" s="1"/>
      <c r="I16" s="1"/>
    </row>
    <row r="17" spans="1:9">
      <c r="A17" s="1">
        <v>11</v>
      </c>
      <c r="B17" s="1" t="s">
        <v>24</v>
      </c>
      <c r="C17" s="1"/>
      <c r="D17" s="1"/>
      <c r="E17" s="3"/>
      <c r="F17" s="1"/>
      <c r="G17" s="3"/>
      <c r="H17" s="1"/>
      <c r="I17" s="1"/>
    </row>
    <row r="18" spans="1:9">
      <c r="A18" s="1">
        <v>12</v>
      </c>
      <c r="B18" s="1" t="s">
        <v>25</v>
      </c>
      <c r="C18" s="1"/>
      <c r="D18" s="1"/>
      <c r="E18" s="3"/>
      <c r="F18" s="1"/>
      <c r="G18" s="3"/>
      <c r="H18" s="1"/>
      <c r="I18" s="1"/>
    </row>
    <row r="19" spans="1:9">
      <c r="A19" s="1">
        <v>13</v>
      </c>
      <c r="B19" s="1" t="s">
        <v>26</v>
      </c>
      <c r="C19" s="1"/>
      <c r="D19" s="1"/>
      <c r="E19" s="3"/>
      <c r="F19" s="1"/>
      <c r="G19" s="3"/>
      <c r="H19" s="1"/>
      <c r="I19" s="1"/>
    </row>
    <row r="20" spans="1:9">
      <c r="A20" s="1">
        <v>14</v>
      </c>
      <c r="B20" s="1" t="s">
        <v>27</v>
      </c>
      <c r="C20" s="1">
        <v>1</v>
      </c>
      <c r="D20" s="1">
        <v>1</v>
      </c>
      <c r="E20" s="3">
        <v>3</v>
      </c>
      <c r="F20" s="1">
        <v>1</v>
      </c>
      <c r="G20" s="3">
        <v>3</v>
      </c>
      <c r="H20" s="1">
        <v>0</v>
      </c>
      <c r="I20" s="1">
        <v>0</v>
      </c>
    </row>
    <row r="21" spans="1:9">
      <c r="A21" s="1">
        <v>15</v>
      </c>
      <c r="B21" s="1" t="s">
        <v>28</v>
      </c>
      <c r="C21" s="1">
        <v>2</v>
      </c>
      <c r="D21" s="1">
        <v>2</v>
      </c>
      <c r="E21" s="3">
        <v>8.5</v>
      </c>
      <c r="F21" s="1">
        <v>2</v>
      </c>
      <c r="G21" s="3">
        <v>8.5</v>
      </c>
      <c r="H21" s="1">
        <v>0</v>
      </c>
      <c r="I21" s="1">
        <v>0</v>
      </c>
    </row>
    <row r="22" spans="1:9">
      <c r="A22" s="1">
        <v>16</v>
      </c>
      <c r="B22" s="1" t="s">
        <v>29</v>
      </c>
      <c r="C22" s="1">
        <v>4</v>
      </c>
      <c r="D22" s="1">
        <v>4</v>
      </c>
      <c r="E22" s="3">
        <v>60.8</v>
      </c>
      <c r="F22" s="1">
        <v>4</v>
      </c>
      <c r="G22" s="3">
        <v>60.8</v>
      </c>
      <c r="H22" s="1">
        <v>0</v>
      </c>
      <c r="I22" s="1">
        <v>0</v>
      </c>
    </row>
    <row r="23" spans="1:9">
      <c r="A23" s="1">
        <v>17</v>
      </c>
      <c r="B23" s="1" t="s">
        <v>30</v>
      </c>
      <c r="C23" s="1"/>
      <c r="D23" s="1"/>
      <c r="E23" s="3"/>
      <c r="F23" s="1"/>
      <c r="G23" s="3"/>
      <c r="H23" s="1"/>
      <c r="I23" s="1"/>
    </row>
    <row r="24" spans="1:9">
      <c r="A24" s="1">
        <v>18</v>
      </c>
      <c r="B24" s="1" t="s">
        <v>31</v>
      </c>
      <c r="C24" s="1">
        <v>6</v>
      </c>
      <c r="D24" s="1">
        <v>5</v>
      </c>
      <c r="E24" s="3">
        <v>70.25</v>
      </c>
      <c r="F24" s="1">
        <v>5</v>
      </c>
      <c r="G24" s="3">
        <v>70.25</v>
      </c>
      <c r="H24" s="1">
        <v>0</v>
      </c>
      <c r="I24" s="1">
        <v>1</v>
      </c>
    </row>
    <row r="25" spans="1:9">
      <c r="A25" s="1">
        <v>19</v>
      </c>
      <c r="B25" s="1" t="s">
        <v>32</v>
      </c>
      <c r="C25" s="1">
        <v>3</v>
      </c>
      <c r="D25" s="1">
        <v>3</v>
      </c>
      <c r="E25" s="3">
        <v>4.4000000000000004</v>
      </c>
      <c r="F25" s="1">
        <v>3</v>
      </c>
      <c r="G25" s="3">
        <v>4.4000000000000004</v>
      </c>
      <c r="H25" s="1">
        <v>0</v>
      </c>
      <c r="I25" s="1">
        <v>0</v>
      </c>
    </row>
    <row r="26" spans="1:9">
      <c r="A26" s="1">
        <v>20</v>
      </c>
      <c r="B26" s="1" t="s">
        <v>33</v>
      </c>
      <c r="C26" s="1"/>
      <c r="D26" s="1"/>
      <c r="E26" s="3"/>
      <c r="F26" s="1"/>
      <c r="G26" s="3"/>
      <c r="H26" s="1"/>
      <c r="I26" s="1"/>
    </row>
    <row r="27" spans="1:9">
      <c r="A27" s="1">
        <v>21</v>
      </c>
      <c r="B27" s="1" t="s">
        <v>34</v>
      </c>
      <c r="C27" s="1"/>
      <c r="D27" s="1"/>
      <c r="E27" s="3"/>
      <c r="F27" s="1"/>
      <c r="G27" s="3"/>
      <c r="H27" s="1"/>
      <c r="I27" s="1"/>
    </row>
    <row r="28" spans="1:9">
      <c r="A28" s="4"/>
      <c r="B28" s="4" t="s">
        <v>35</v>
      </c>
      <c r="C28" s="4">
        <f>SUM(C7:C27)</f>
        <v>37</v>
      </c>
      <c r="D28" s="4">
        <f t="shared" ref="D28:I28" si="0">SUM(D7:D27)</f>
        <v>36</v>
      </c>
      <c r="E28" s="18">
        <f t="shared" si="0"/>
        <v>222.04</v>
      </c>
      <c r="F28" s="4">
        <f t="shared" si="0"/>
        <v>36</v>
      </c>
      <c r="G28" s="18">
        <f t="shared" si="0"/>
        <v>219.25</v>
      </c>
      <c r="H28" s="4">
        <f t="shared" si="0"/>
        <v>0</v>
      </c>
      <c r="I28" s="4">
        <f t="shared" si="0"/>
        <v>1</v>
      </c>
    </row>
    <row r="29" spans="1:9">
      <c r="A29" s="1"/>
      <c r="B29" s="1" t="s">
        <v>36</v>
      </c>
      <c r="C29" s="1"/>
      <c r="D29" s="1"/>
      <c r="E29" s="1"/>
      <c r="F29" s="1"/>
      <c r="G29" s="1"/>
      <c r="H29" s="1"/>
      <c r="I29" s="1"/>
    </row>
    <row r="30" spans="1:9">
      <c r="A30" s="1">
        <v>22</v>
      </c>
      <c r="B30" s="1" t="s">
        <v>37</v>
      </c>
      <c r="C30" s="1">
        <v>8</v>
      </c>
      <c r="D30" s="1">
        <v>6</v>
      </c>
      <c r="E30" s="3">
        <v>10</v>
      </c>
      <c r="F30" s="1">
        <v>6</v>
      </c>
      <c r="G30" s="3">
        <v>10</v>
      </c>
      <c r="H30" s="1">
        <v>2</v>
      </c>
      <c r="I30" s="1">
        <v>0</v>
      </c>
    </row>
    <row r="31" spans="1:9">
      <c r="A31" s="1">
        <v>23</v>
      </c>
      <c r="B31" s="1" t="s">
        <v>38</v>
      </c>
      <c r="C31" s="1">
        <v>19</v>
      </c>
      <c r="D31" s="1">
        <v>19</v>
      </c>
      <c r="E31" s="1">
        <v>56.19</v>
      </c>
      <c r="F31" s="1">
        <v>19</v>
      </c>
      <c r="G31" s="1">
        <v>56.19</v>
      </c>
      <c r="H31" s="1">
        <v>0</v>
      </c>
      <c r="I31" s="1">
        <v>0</v>
      </c>
    </row>
    <row r="32" spans="1:9">
      <c r="A32" s="1">
        <v>24</v>
      </c>
      <c r="B32" s="1" t="s">
        <v>39</v>
      </c>
      <c r="C32" s="1"/>
      <c r="D32" s="1"/>
      <c r="E32" s="1"/>
      <c r="F32" s="1"/>
      <c r="G32" s="1"/>
      <c r="H32" s="1"/>
      <c r="I32" s="1"/>
    </row>
    <row r="33" spans="1:9">
      <c r="A33" s="4"/>
      <c r="B33" s="4" t="s">
        <v>40</v>
      </c>
      <c r="C33" s="4">
        <f>SUM(C30:C32)</f>
        <v>27</v>
      </c>
      <c r="D33" s="4">
        <f t="shared" ref="D33:I33" si="1">SUM(D30:D32)</f>
        <v>25</v>
      </c>
      <c r="E33" s="4">
        <f t="shared" si="1"/>
        <v>66.19</v>
      </c>
      <c r="F33" s="4">
        <f t="shared" si="1"/>
        <v>25</v>
      </c>
      <c r="G33" s="4">
        <f t="shared" si="1"/>
        <v>66.19</v>
      </c>
      <c r="H33" s="4">
        <f t="shared" si="1"/>
        <v>2</v>
      </c>
      <c r="I33" s="4">
        <f t="shared" si="1"/>
        <v>0</v>
      </c>
    </row>
    <row r="34" spans="1:9">
      <c r="A34" s="1"/>
      <c r="B34" s="1" t="s">
        <v>41</v>
      </c>
      <c r="C34" s="1"/>
      <c r="D34" s="1"/>
      <c r="E34" s="1"/>
      <c r="F34" s="1"/>
      <c r="G34" s="1"/>
      <c r="H34" s="1"/>
      <c r="I34" s="1"/>
    </row>
    <row r="35" spans="1:9">
      <c r="A35" s="1">
        <v>25</v>
      </c>
      <c r="B35" s="1" t="s">
        <v>42</v>
      </c>
      <c r="C35" s="1"/>
      <c r="D35" s="1"/>
      <c r="E35" s="1"/>
      <c r="F35" s="1"/>
      <c r="G35" s="1"/>
      <c r="H35" s="1"/>
      <c r="I35" s="1"/>
    </row>
    <row r="36" spans="1:9">
      <c r="A36" s="4"/>
      <c r="B36" s="4" t="s">
        <v>40</v>
      </c>
      <c r="C36" s="4">
        <f>SUM(C35)</f>
        <v>0</v>
      </c>
      <c r="D36" s="4">
        <f t="shared" ref="D36:I36" si="2">SUM(D35)</f>
        <v>0</v>
      </c>
      <c r="E36" s="4">
        <f t="shared" si="2"/>
        <v>0</v>
      </c>
      <c r="F36" s="4">
        <f t="shared" si="2"/>
        <v>0</v>
      </c>
      <c r="G36" s="4">
        <f t="shared" si="2"/>
        <v>0</v>
      </c>
      <c r="H36" s="4">
        <f t="shared" si="2"/>
        <v>0</v>
      </c>
      <c r="I36" s="4">
        <f t="shared" si="2"/>
        <v>0</v>
      </c>
    </row>
    <row r="37" spans="1:9">
      <c r="A37" s="1"/>
      <c r="B37" s="1" t="s">
        <v>43</v>
      </c>
      <c r="C37" s="1"/>
      <c r="D37" s="1"/>
      <c r="E37" s="1"/>
      <c r="F37" s="1"/>
      <c r="G37" s="1"/>
      <c r="H37" s="1"/>
      <c r="I37" s="1"/>
    </row>
    <row r="38" spans="1:9">
      <c r="A38" s="1">
        <v>26</v>
      </c>
      <c r="B38" s="1" t="s">
        <v>44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</row>
    <row r="39" spans="1:9">
      <c r="A39" s="1">
        <v>27</v>
      </c>
      <c r="B39" s="1" t="s">
        <v>45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</row>
    <row r="40" spans="1:9">
      <c r="A40" s="1">
        <v>28</v>
      </c>
      <c r="B40" s="1" t="s">
        <v>46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</row>
    <row r="41" spans="1:9">
      <c r="A41" s="1">
        <v>29</v>
      </c>
      <c r="B41" s="1" t="s">
        <v>47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</row>
    <row r="42" spans="1:9">
      <c r="A42" s="1">
        <v>30</v>
      </c>
      <c r="B42" s="1" t="s">
        <v>48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</row>
    <row r="43" spans="1:9">
      <c r="A43" s="1">
        <v>31</v>
      </c>
      <c r="B43" s="1" t="s">
        <v>49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</row>
    <row r="44" spans="1:9">
      <c r="A44" s="1">
        <v>32</v>
      </c>
      <c r="B44" s="1" t="s">
        <v>50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</row>
    <row r="45" spans="1:9">
      <c r="A45" s="1">
        <v>33</v>
      </c>
      <c r="B45" s="1" t="s">
        <v>51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</row>
    <row r="46" spans="1:9">
      <c r="A46" s="1">
        <v>34</v>
      </c>
      <c r="B46" s="1" t="s">
        <v>52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</row>
    <row r="47" spans="1:9">
      <c r="A47" s="4"/>
      <c r="B47" s="4" t="s">
        <v>40</v>
      </c>
      <c r="C47" s="4">
        <f>SUM(C38:C46)</f>
        <v>0</v>
      </c>
      <c r="D47" s="4">
        <f t="shared" ref="D47:I47" si="3">SUM(D38:D46)</f>
        <v>0</v>
      </c>
      <c r="E47" s="4">
        <f t="shared" si="3"/>
        <v>0</v>
      </c>
      <c r="F47" s="4">
        <f t="shared" si="3"/>
        <v>0</v>
      </c>
      <c r="G47" s="4">
        <f t="shared" si="3"/>
        <v>0</v>
      </c>
      <c r="H47" s="4">
        <f t="shared" si="3"/>
        <v>0</v>
      </c>
      <c r="I47" s="4">
        <f t="shared" si="3"/>
        <v>0</v>
      </c>
    </row>
    <row r="48" spans="1:9">
      <c r="A48" s="1"/>
      <c r="B48" s="1" t="s">
        <v>53</v>
      </c>
      <c r="C48" s="1"/>
      <c r="D48" s="1"/>
      <c r="E48" s="1"/>
      <c r="F48" s="1"/>
      <c r="G48" s="1"/>
      <c r="H48" s="1"/>
      <c r="I48" s="1"/>
    </row>
    <row r="49" spans="1:9">
      <c r="A49" s="1">
        <v>35</v>
      </c>
      <c r="B49" s="1" t="s">
        <v>54</v>
      </c>
      <c r="C49" s="1"/>
      <c r="D49" s="1"/>
      <c r="E49" s="1"/>
      <c r="F49" s="1"/>
      <c r="G49" s="1"/>
      <c r="H49" s="1"/>
      <c r="I49" s="1"/>
    </row>
    <row r="50" spans="1:9">
      <c r="A50" s="1">
        <v>36</v>
      </c>
      <c r="B50" s="1" t="s">
        <v>55</v>
      </c>
      <c r="C50" s="1"/>
      <c r="D50" s="1"/>
      <c r="E50" s="1"/>
      <c r="F50" s="1"/>
      <c r="G50" s="1"/>
      <c r="H50" s="1"/>
      <c r="I50" s="1"/>
    </row>
    <row r="51" spans="1:9">
      <c r="A51" s="1">
        <v>37</v>
      </c>
      <c r="B51" s="1" t="s">
        <v>56</v>
      </c>
      <c r="C51" s="1">
        <v>4</v>
      </c>
      <c r="D51" s="1">
        <v>4</v>
      </c>
      <c r="E51" s="3">
        <v>12.5</v>
      </c>
      <c r="F51" s="1">
        <v>4</v>
      </c>
      <c r="G51" s="3">
        <v>12.5</v>
      </c>
      <c r="H51" s="1">
        <v>0</v>
      </c>
      <c r="I51" s="1">
        <v>0</v>
      </c>
    </row>
    <row r="52" spans="1:9">
      <c r="A52" s="1">
        <v>38</v>
      </c>
      <c r="B52" s="1" t="s">
        <v>57</v>
      </c>
      <c r="C52" s="1"/>
      <c r="D52" s="1"/>
      <c r="E52" s="1"/>
      <c r="F52" s="1"/>
      <c r="G52" s="1"/>
      <c r="H52" s="1"/>
      <c r="I52" s="1"/>
    </row>
    <row r="53" spans="1:9">
      <c r="A53" s="4"/>
      <c r="B53" s="4" t="s">
        <v>40</v>
      </c>
      <c r="C53" s="4">
        <f>SUM(C49:C52)</f>
        <v>4</v>
      </c>
      <c r="D53" s="4">
        <f t="shared" ref="D53:I53" si="4">SUM(D49:D52)</f>
        <v>4</v>
      </c>
      <c r="E53" s="18">
        <f t="shared" si="4"/>
        <v>12.5</v>
      </c>
      <c r="F53" s="4">
        <f t="shared" si="4"/>
        <v>4</v>
      </c>
      <c r="G53" s="18">
        <f t="shared" si="4"/>
        <v>12.5</v>
      </c>
      <c r="H53" s="4">
        <f t="shared" si="4"/>
        <v>0</v>
      </c>
      <c r="I53" s="4">
        <f t="shared" si="4"/>
        <v>0</v>
      </c>
    </row>
    <row r="54" spans="1:9">
      <c r="A54" s="4"/>
      <c r="B54" s="4" t="s">
        <v>58</v>
      </c>
      <c r="C54" s="4">
        <f>C53+C47+C36+C33+C28</f>
        <v>68</v>
      </c>
      <c r="D54" s="4">
        <f t="shared" ref="D54:I54" si="5">D53+D47+D36+D33+D28</f>
        <v>65</v>
      </c>
      <c r="E54" s="4">
        <f t="shared" si="5"/>
        <v>300.73</v>
      </c>
      <c r="F54" s="4">
        <f t="shared" si="5"/>
        <v>65</v>
      </c>
      <c r="G54" s="4">
        <f t="shared" si="5"/>
        <v>297.94</v>
      </c>
      <c r="H54" s="4">
        <f t="shared" si="5"/>
        <v>2</v>
      </c>
      <c r="I54" s="4">
        <f t="shared" si="5"/>
        <v>1</v>
      </c>
    </row>
  </sheetData>
  <pageMargins left="1.1023622047244095" right="0.11811023622047245" top="0.55118110236220474" bottom="0.19685039370078741" header="0.31496062992125984" footer="0.31496062992125984"/>
  <pageSetup scale="9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4"/>
  <sheetViews>
    <sheetView workbookViewId="0">
      <selection activeCell="K7" sqref="K7"/>
    </sheetView>
  </sheetViews>
  <sheetFormatPr defaultRowHeight="15"/>
  <cols>
    <col min="1" max="1" width="5.7109375" customWidth="1"/>
    <col min="2" max="2" width="21.28515625" customWidth="1"/>
  </cols>
  <sheetData>
    <row r="1" spans="1:9" ht="15.75" thickBot="1">
      <c r="B1" t="s">
        <v>68</v>
      </c>
      <c r="E1">
        <v>56</v>
      </c>
    </row>
    <row r="2" spans="1:9">
      <c r="A2" s="15" t="s">
        <v>0</v>
      </c>
      <c r="B2" s="9"/>
      <c r="C2" s="9"/>
      <c r="D2" s="9"/>
      <c r="E2" s="9"/>
      <c r="F2" s="9"/>
      <c r="G2" s="9"/>
      <c r="H2" s="9"/>
      <c r="I2" s="16"/>
    </row>
    <row r="3" spans="1:9" ht="15.75" thickBot="1">
      <c r="A3" s="12"/>
      <c r="B3" s="13"/>
      <c r="C3" s="13"/>
      <c r="D3" s="13"/>
      <c r="E3" s="13"/>
      <c r="F3" s="13"/>
      <c r="G3" s="13"/>
      <c r="H3" s="13" t="s">
        <v>1</v>
      </c>
      <c r="I3" s="14"/>
    </row>
    <row r="4" spans="1:9">
      <c r="A4" s="7" t="s">
        <v>2</v>
      </c>
      <c r="B4" s="8" t="s">
        <v>3</v>
      </c>
      <c r="C4" s="8"/>
      <c r="D4" s="9" t="s">
        <v>61</v>
      </c>
      <c r="E4" s="9"/>
      <c r="F4" s="9"/>
      <c r="G4" s="9"/>
      <c r="H4" s="8"/>
      <c r="I4" s="10"/>
    </row>
    <row r="5" spans="1:9">
      <c r="A5" s="11"/>
      <c r="B5" s="1"/>
      <c r="C5" s="1" t="s">
        <v>5</v>
      </c>
      <c r="D5" s="1" t="s">
        <v>6</v>
      </c>
      <c r="E5" s="1"/>
      <c r="F5" s="1" t="s">
        <v>7</v>
      </c>
      <c r="G5" s="1"/>
      <c r="H5" s="1" t="s">
        <v>8</v>
      </c>
      <c r="I5" s="2" t="s">
        <v>9</v>
      </c>
    </row>
    <row r="6" spans="1:9" ht="15.75" thickBot="1">
      <c r="A6" s="12"/>
      <c r="B6" s="13"/>
      <c r="C6" s="13" t="s">
        <v>10</v>
      </c>
      <c r="D6" s="13" t="s">
        <v>11</v>
      </c>
      <c r="E6" s="13" t="s">
        <v>12</v>
      </c>
      <c r="F6" s="13" t="s">
        <v>11</v>
      </c>
      <c r="G6" s="13" t="s">
        <v>12</v>
      </c>
      <c r="H6" s="13" t="s">
        <v>13</v>
      </c>
      <c r="I6" s="14" t="s">
        <v>13</v>
      </c>
    </row>
    <row r="7" spans="1:9">
      <c r="A7" s="6">
        <v>1</v>
      </c>
      <c r="B7" s="6" t="s">
        <v>14</v>
      </c>
      <c r="C7" s="6"/>
      <c r="D7" s="6"/>
      <c r="E7" s="6"/>
      <c r="F7" s="6"/>
      <c r="G7" s="6"/>
      <c r="H7" s="6"/>
      <c r="I7" s="6"/>
    </row>
    <row r="8" spans="1:9">
      <c r="A8" s="1">
        <v>2</v>
      </c>
      <c r="B8" s="1" t="s">
        <v>15</v>
      </c>
      <c r="C8" s="1"/>
      <c r="D8" s="1"/>
      <c r="E8" s="1"/>
      <c r="F8" s="1"/>
      <c r="G8" s="1"/>
      <c r="H8" s="1"/>
      <c r="I8" s="1"/>
    </row>
    <row r="9" spans="1:9">
      <c r="A9" s="1">
        <v>3</v>
      </c>
      <c r="B9" s="1" t="s">
        <v>16</v>
      </c>
      <c r="C9" s="1"/>
      <c r="D9" s="1"/>
      <c r="E9" s="1"/>
      <c r="F9" s="1"/>
      <c r="G9" s="1"/>
      <c r="H9" s="1"/>
      <c r="I9" s="1"/>
    </row>
    <row r="10" spans="1:9">
      <c r="A10" s="1">
        <v>4</v>
      </c>
      <c r="B10" s="1" t="s">
        <v>17</v>
      </c>
      <c r="C10" s="1">
        <v>1</v>
      </c>
      <c r="D10" s="1">
        <v>1</v>
      </c>
      <c r="E10" s="1">
        <v>20</v>
      </c>
      <c r="F10" s="1">
        <v>1</v>
      </c>
      <c r="G10" s="1">
        <v>20</v>
      </c>
      <c r="H10" s="1">
        <v>0</v>
      </c>
      <c r="I10" s="1">
        <v>0</v>
      </c>
    </row>
    <row r="11" spans="1:9">
      <c r="A11" s="1">
        <v>5</v>
      </c>
      <c r="B11" s="1" t="s">
        <v>18</v>
      </c>
      <c r="C11" s="1">
        <v>1</v>
      </c>
      <c r="D11" s="1">
        <v>1</v>
      </c>
      <c r="E11" s="1">
        <v>20</v>
      </c>
      <c r="F11" s="1">
        <v>1</v>
      </c>
      <c r="G11" s="1">
        <v>20</v>
      </c>
      <c r="H11" s="1">
        <v>0</v>
      </c>
      <c r="I11" s="1">
        <v>0</v>
      </c>
    </row>
    <row r="12" spans="1:9">
      <c r="A12" s="1">
        <v>6</v>
      </c>
      <c r="B12" s="1" t="s">
        <v>19</v>
      </c>
      <c r="C12" s="1"/>
      <c r="D12" s="1"/>
      <c r="E12" s="1"/>
      <c r="F12" s="1"/>
      <c r="G12" s="1"/>
      <c r="H12" s="1"/>
      <c r="I12" s="1"/>
    </row>
    <row r="13" spans="1:9">
      <c r="A13" s="1">
        <v>7</v>
      </c>
      <c r="B13" s="1" t="s">
        <v>20</v>
      </c>
      <c r="C13" s="1">
        <v>3</v>
      </c>
      <c r="D13" s="1">
        <v>3</v>
      </c>
      <c r="E13" s="1">
        <v>25.8</v>
      </c>
      <c r="F13" s="1">
        <v>3</v>
      </c>
      <c r="G13" s="1">
        <v>25.8</v>
      </c>
      <c r="H13" s="1">
        <v>0</v>
      </c>
      <c r="I13" s="1">
        <v>0</v>
      </c>
    </row>
    <row r="14" spans="1:9">
      <c r="A14" s="1">
        <v>8</v>
      </c>
      <c r="B14" s="1" t="s">
        <v>21</v>
      </c>
      <c r="C14" s="1">
        <v>18</v>
      </c>
      <c r="D14" s="1">
        <v>18</v>
      </c>
      <c r="E14" s="1">
        <v>100.6</v>
      </c>
      <c r="F14" s="1">
        <v>12</v>
      </c>
      <c r="G14" s="1">
        <v>42.7</v>
      </c>
      <c r="H14" s="1">
        <v>0</v>
      </c>
      <c r="I14" s="1">
        <v>0</v>
      </c>
    </row>
    <row r="15" spans="1:9">
      <c r="A15" s="1">
        <v>9</v>
      </c>
      <c r="B15" s="1" t="s">
        <v>22</v>
      </c>
      <c r="C15" s="1"/>
      <c r="D15" s="1"/>
      <c r="E15" s="1"/>
      <c r="F15" s="1"/>
      <c r="G15" s="1"/>
      <c r="H15" s="1"/>
      <c r="I15" s="1"/>
    </row>
    <row r="16" spans="1:9">
      <c r="A16" s="1">
        <v>10</v>
      </c>
      <c r="B16" s="1" t="s">
        <v>23</v>
      </c>
      <c r="C16" s="1"/>
      <c r="D16" s="1"/>
      <c r="E16" s="1"/>
      <c r="F16" s="1"/>
      <c r="G16" s="1"/>
      <c r="H16" s="1"/>
      <c r="I16" s="1"/>
    </row>
    <row r="17" spans="1:9">
      <c r="A17" s="1">
        <v>11</v>
      </c>
      <c r="B17" s="1" t="s">
        <v>24</v>
      </c>
      <c r="C17" s="1"/>
      <c r="D17" s="1"/>
      <c r="E17" s="1"/>
      <c r="F17" s="1"/>
      <c r="G17" s="1"/>
      <c r="H17" s="1"/>
      <c r="I17" s="1"/>
    </row>
    <row r="18" spans="1:9">
      <c r="A18" s="1">
        <v>12</v>
      </c>
      <c r="B18" s="1" t="s">
        <v>25</v>
      </c>
      <c r="C18" s="1"/>
      <c r="D18" s="1"/>
      <c r="E18" s="1"/>
      <c r="F18" s="1"/>
      <c r="G18" s="1"/>
      <c r="H18" s="1"/>
      <c r="I18" s="1"/>
    </row>
    <row r="19" spans="1:9">
      <c r="A19" s="1">
        <v>13</v>
      </c>
      <c r="B19" s="1" t="s">
        <v>26</v>
      </c>
      <c r="C19" s="1"/>
      <c r="D19" s="1"/>
      <c r="E19" s="1"/>
      <c r="F19" s="1"/>
      <c r="G19" s="1"/>
      <c r="H19" s="1"/>
      <c r="I19" s="1"/>
    </row>
    <row r="20" spans="1:9">
      <c r="A20" s="1">
        <v>14</v>
      </c>
      <c r="B20" s="1" t="s">
        <v>27</v>
      </c>
      <c r="C20" s="1">
        <v>4</v>
      </c>
      <c r="D20" s="1">
        <v>4</v>
      </c>
      <c r="E20" s="1">
        <v>92.8</v>
      </c>
      <c r="F20" s="1">
        <v>4</v>
      </c>
      <c r="G20" s="1">
        <v>42.6</v>
      </c>
      <c r="H20" s="1">
        <v>0</v>
      </c>
      <c r="I20" s="1">
        <v>0</v>
      </c>
    </row>
    <row r="21" spans="1:9">
      <c r="A21" s="1">
        <v>15</v>
      </c>
      <c r="B21" s="1" t="s">
        <v>28</v>
      </c>
      <c r="C21" s="1"/>
      <c r="D21" s="1"/>
      <c r="E21" s="1"/>
      <c r="F21" s="1"/>
      <c r="G21" s="1"/>
      <c r="H21" s="1"/>
      <c r="I21" s="1"/>
    </row>
    <row r="22" spans="1:9">
      <c r="A22" s="1">
        <v>16</v>
      </c>
      <c r="B22" s="1" t="s">
        <v>29</v>
      </c>
      <c r="C22" s="1">
        <v>1</v>
      </c>
      <c r="D22" s="1">
        <v>1</v>
      </c>
      <c r="E22" s="1">
        <v>17.100000000000001</v>
      </c>
      <c r="F22" s="1">
        <v>1</v>
      </c>
      <c r="G22" s="1">
        <v>17.100000000000001</v>
      </c>
      <c r="H22" s="1">
        <v>0</v>
      </c>
      <c r="I22" s="1">
        <v>0</v>
      </c>
    </row>
    <row r="23" spans="1:9">
      <c r="A23" s="1">
        <v>17</v>
      </c>
      <c r="B23" s="1" t="s">
        <v>30</v>
      </c>
      <c r="C23" s="1"/>
      <c r="D23" s="1"/>
      <c r="E23" s="1"/>
      <c r="F23" s="1"/>
      <c r="G23" s="1"/>
      <c r="H23" s="1"/>
      <c r="I23" s="1"/>
    </row>
    <row r="24" spans="1:9">
      <c r="A24" s="1">
        <v>18</v>
      </c>
      <c r="B24" s="1" t="s">
        <v>31</v>
      </c>
      <c r="C24" s="1">
        <v>7</v>
      </c>
      <c r="D24" s="1">
        <v>7</v>
      </c>
      <c r="E24" s="1">
        <v>67</v>
      </c>
      <c r="F24" s="1">
        <v>7</v>
      </c>
      <c r="G24" s="1">
        <v>67</v>
      </c>
      <c r="H24" s="1">
        <v>0</v>
      </c>
      <c r="I24" s="1">
        <v>0</v>
      </c>
    </row>
    <row r="25" spans="1:9">
      <c r="A25" s="1">
        <v>19</v>
      </c>
      <c r="B25" s="1" t="s">
        <v>32</v>
      </c>
      <c r="C25" s="1"/>
      <c r="D25" s="1"/>
      <c r="E25" s="1"/>
      <c r="F25" s="1"/>
      <c r="G25" s="1"/>
      <c r="H25" s="1"/>
      <c r="I25" s="1"/>
    </row>
    <row r="26" spans="1:9">
      <c r="A26" s="1">
        <v>20</v>
      </c>
      <c r="B26" s="1" t="s">
        <v>33</v>
      </c>
      <c r="C26" s="1"/>
      <c r="D26" s="1"/>
      <c r="E26" s="1"/>
      <c r="F26" s="1"/>
      <c r="G26" s="1"/>
      <c r="H26" s="1"/>
      <c r="I26" s="1"/>
    </row>
    <row r="27" spans="1:9">
      <c r="A27" s="1">
        <v>21</v>
      </c>
      <c r="B27" s="1" t="s">
        <v>34</v>
      </c>
      <c r="C27" s="1"/>
      <c r="D27" s="1"/>
      <c r="E27" s="1"/>
      <c r="F27" s="1"/>
      <c r="G27" s="1"/>
      <c r="H27" s="1"/>
      <c r="I27" s="1"/>
    </row>
    <row r="28" spans="1:9">
      <c r="A28" s="4"/>
      <c r="B28" s="4" t="s">
        <v>35</v>
      </c>
      <c r="C28" s="4">
        <f>SUM(C7:C27)</f>
        <v>35</v>
      </c>
      <c r="D28" s="4">
        <f t="shared" ref="D28:I28" si="0">SUM(D7:D27)</f>
        <v>35</v>
      </c>
      <c r="E28" s="4">
        <f t="shared" si="0"/>
        <v>343.3</v>
      </c>
      <c r="F28" s="4">
        <f t="shared" si="0"/>
        <v>29</v>
      </c>
      <c r="G28" s="4">
        <f t="shared" si="0"/>
        <v>235.2</v>
      </c>
      <c r="H28" s="4">
        <f t="shared" si="0"/>
        <v>0</v>
      </c>
      <c r="I28" s="4">
        <f t="shared" si="0"/>
        <v>0</v>
      </c>
    </row>
    <row r="29" spans="1:9">
      <c r="A29" s="1"/>
      <c r="B29" s="1" t="s">
        <v>36</v>
      </c>
      <c r="C29" s="1"/>
      <c r="D29" s="1"/>
      <c r="E29" s="1"/>
      <c r="F29" s="1"/>
      <c r="G29" s="1"/>
      <c r="H29" s="1"/>
      <c r="I29" s="1"/>
    </row>
    <row r="30" spans="1:9">
      <c r="A30" s="1">
        <v>22</v>
      </c>
      <c r="B30" s="1" t="s">
        <v>37</v>
      </c>
      <c r="C30" s="1">
        <v>3</v>
      </c>
      <c r="D30" s="1">
        <v>3</v>
      </c>
      <c r="E30" s="1">
        <v>30</v>
      </c>
      <c r="F30" s="1">
        <v>3</v>
      </c>
      <c r="G30" s="1">
        <v>30</v>
      </c>
      <c r="H30" s="1">
        <v>0</v>
      </c>
      <c r="I30" s="1">
        <v>0</v>
      </c>
    </row>
    <row r="31" spans="1:9">
      <c r="A31" s="1">
        <v>23</v>
      </c>
      <c r="B31" s="1" t="s">
        <v>38</v>
      </c>
      <c r="C31" s="1">
        <v>3</v>
      </c>
      <c r="D31" s="1">
        <v>3</v>
      </c>
      <c r="E31" s="1">
        <v>19.850000000000001</v>
      </c>
      <c r="F31" s="1">
        <v>3</v>
      </c>
      <c r="G31" s="1">
        <v>19.850000000000001</v>
      </c>
      <c r="H31" s="1">
        <v>0</v>
      </c>
      <c r="I31" s="1">
        <v>0</v>
      </c>
    </row>
    <row r="32" spans="1:9">
      <c r="A32" s="1">
        <v>24</v>
      </c>
      <c r="B32" s="1" t="s">
        <v>39</v>
      </c>
      <c r="C32" s="1"/>
      <c r="D32" s="1"/>
      <c r="E32" s="1"/>
      <c r="F32" s="1"/>
      <c r="G32" s="1"/>
      <c r="H32" s="1"/>
      <c r="I32" s="1"/>
    </row>
    <row r="33" spans="1:9">
      <c r="A33" s="4"/>
      <c r="B33" s="4" t="s">
        <v>40</v>
      </c>
      <c r="C33" s="4">
        <f>SUM(C30:C32)</f>
        <v>6</v>
      </c>
      <c r="D33" s="4">
        <f t="shared" ref="D33:I33" si="1">SUM(D30:D32)</f>
        <v>6</v>
      </c>
      <c r="E33" s="4">
        <f t="shared" si="1"/>
        <v>49.85</v>
      </c>
      <c r="F33" s="4">
        <f t="shared" si="1"/>
        <v>6</v>
      </c>
      <c r="G33" s="4">
        <f t="shared" si="1"/>
        <v>49.85</v>
      </c>
      <c r="H33" s="4">
        <f t="shared" si="1"/>
        <v>0</v>
      </c>
      <c r="I33" s="4">
        <f t="shared" si="1"/>
        <v>0</v>
      </c>
    </row>
    <row r="34" spans="1:9">
      <c r="A34" s="1"/>
      <c r="B34" s="1" t="s">
        <v>41</v>
      </c>
      <c r="C34" s="1"/>
      <c r="D34" s="1"/>
      <c r="E34" s="1"/>
      <c r="F34" s="1"/>
      <c r="G34" s="1"/>
      <c r="H34" s="1"/>
      <c r="I34" s="1"/>
    </row>
    <row r="35" spans="1:9">
      <c r="A35" s="1">
        <v>25</v>
      </c>
      <c r="B35" s="1" t="s">
        <v>42</v>
      </c>
      <c r="C35" s="1"/>
      <c r="D35" s="1"/>
      <c r="E35" s="1"/>
      <c r="F35" s="1"/>
      <c r="G35" s="1"/>
      <c r="H35" s="1"/>
      <c r="I35" s="1"/>
    </row>
    <row r="36" spans="1:9">
      <c r="A36" s="4"/>
      <c r="B36" s="4" t="s">
        <v>40</v>
      </c>
      <c r="C36" s="4">
        <f>SUM(C35)</f>
        <v>0</v>
      </c>
      <c r="D36" s="4">
        <f t="shared" ref="D36:I36" si="2">SUM(D35)</f>
        <v>0</v>
      </c>
      <c r="E36" s="4">
        <f t="shared" si="2"/>
        <v>0</v>
      </c>
      <c r="F36" s="4">
        <f t="shared" si="2"/>
        <v>0</v>
      </c>
      <c r="G36" s="4">
        <f t="shared" si="2"/>
        <v>0</v>
      </c>
      <c r="H36" s="4">
        <f t="shared" si="2"/>
        <v>0</v>
      </c>
      <c r="I36" s="4">
        <f t="shared" si="2"/>
        <v>0</v>
      </c>
    </row>
    <row r="37" spans="1:9">
      <c r="A37" s="1"/>
      <c r="B37" s="1" t="s">
        <v>43</v>
      </c>
      <c r="C37" s="1"/>
      <c r="D37" s="1"/>
      <c r="E37" s="1"/>
      <c r="F37" s="1"/>
      <c r="G37" s="1"/>
      <c r="H37" s="1"/>
      <c r="I37" s="1"/>
    </row>
    <row r="38" spans="1:9">
      <c r="A38" s="1">
        <v>26</v>
      </c>
      <c r="B38" s="1" t="s">
        <v>44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</row>
    <row r="39" spans="1:9">
      <c r="A39" s="1">
        <v>27</v>
      </c>
      <c r="B39" s="1" t="s">
        <v>45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</row>
    <row r="40" spans="1:9">
      <c r="A40" s="1">
        <v>28</v>
      </c>
      <c r="B40" s="1" t="s">
        <v>46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</row>
    <row r="41" spans="1:9">
      <c r="A41" s="1">
        <v>29</v>
      </c>
      <c r="B41" s="1" t="s">
        <v>47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</row>
    <row r="42" spans="1:9">
      <c r="A42" s="1">
        <v>30</v>
      </c>
      <c r="B42" s="1" t="s">
        <v>48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</row>
    <row r="43" spans="1:9">
      <c r="A43" s="1">
        <v>31</v>
      </c>
      <c r="B43" s="1" t="s">
        <v>49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</row>
    <row r="44" spans="1:9">
      <c r="A44" s="1">
        <v>32</v>
      </c>
      <c r="B44" s="1" t="s">
        <v>50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</row>
    <row r="45" spans="1:9">
      <c r="A45" s="1">
        <v>33</v>
      </c>
      <c r="B45" s="1" t="s">
        <v>51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</row>
    <row r="46" spans="1:9">
      <c r="A46" s="1">
        <v>34</v>
      </c>
      <c r="B46" s="1" t="s">
        <v>52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</row>
    <row r="47" spans="1:9">
      <c r="A47" s="4"/>
      <c r="B47" s="4" t="s">
        <v>40</v>
      </c>
      <c r="C47" s="4">
        <f>SUM(C38:C46)</f>
        <v>0</v>
      </c>
      <c r="D47" s="4">
        <f t="shared" ref="D47:I47" si="3">SUM(D38:D46)</f>
        <v>0</v>
      </c>
      <c r="E47" s="4">
        <f t="shared" si="3"/>
        <v>0</v>
      </c>
      <c r="F47" s="4">
        <f t="shared" si="3"/>
        <v>0</v>
      </c>
      <c r="G47" s="4">
        <f t="shared" si="3"/>
        <v>0</v>
      </c>
      <c r="H47" s="4">
        <f t="shared" si="3"/>
        <v>0</v>
      </c>
      <c r="I47" s="4">
        <f t="shared" si="3"/>
        <v>0</v>
      </c>
    </row>
    <row r="48" spans="1:9">
      <c r="A48" s="1"/>
      <c r="B48" s="1" t="s">
        <v>53</v>
      </c>
      <c r="C48" s="1"/>
      <c r="D48" s="1"/>
      <c r="E48" s="1"/>
      <c r="F48" s="1"/>
      <c r="G48" s="1"/>
      <c r="H48" s="1"/>
      <c r="I48" s="1"/>
    </row>
    <row r="49" spans="1:9">
      <c r="A49" s="1">
        <v>35</v>
      </c>
      <c r="B49" s="1" t="s">
        <v>54</v>
      </c>
      <c r="C49" s="1">
        <v>15</v>
      </c>
      <c r="D49" s="1">
        <v>15</v>
      </c>
      <c r="E49" s="1">
        <v>40.61</v>
      </c>
      <c r="F49" s="1">
        <v>15</v>
      </c>
      <c r="G49" s="1">
        <v>40.61</v>
      </c>
      <c r="H49" s="1">
        <v>0</v>
      </c>
      <c r="I49" s="1">
        <v>0</v>
      </c>
    </row>
    <row r="50" spans="1:9">
      <c r="A50" s="1">
        <v>36</v>
      </c>
      <c r="B50" s="1" t="s">
        <v>55</v>
      </c>
      <c r="C50" s="1"/>
      <c r="D50" s="1"/>
      <c r="E50" s="1"/>
      <c r="F50" s="1"/>
      <c r="G50" s="1"/>
      <c r="H50" s="1"/>
      <c r="I50" s="1"/>
    </row>
    <row r="51" spans="1:9">
      <c r="A51" s="1">
        <v>37</v>
      </c>
      <c r="B51" s="1" t="s">
        <v>56</v>
      </c>
      <c r="C51" s="1">
        <v>1</v>
      </c>
      <c r="D51" s="1">
        <v>1</v>
      </c>
      <c r="E51" s="1">
        <v>20</v>
      </c>
      <c r="F51" s="1">
        <v>1</v>
      </c>
      <c r="G51" s="1">
        <v>20</v>
      </c>
      <c r="H51" s="1">
        <v>0</v>
      </c>
      <c r="I51" s="1">
        <v>0</v>
      </c>
    </row>
    <row r="52" spans="1:9">
      <c r="A52" s="1">
        <v>38</v>
      </c>
      <c r="B52" s="1" t="s">
        <v>57</v>
      </c>
      <c r="C52" s="1"/>
      <c r="D52" s="1"/>
      <c r="E52" s="1"/>
      <c r="F52" s="1"/>
      <c r="G52" s="1"/>
      <c r="H52" s="1"/>
      <c r="I52" s="1"/>
    </row>
    <row r="53" spans="1:9">
      <c r="A53" s="4"/>
      <c r="B53" s="4" t="s">
        <v>40</v>
      </c>
      <c r="C53" s="4">
        <f>SUM(C49:C52)</f>
        <v>16</v>
      </c>
      <c r="D53" s="4">
        <f t="shared" ref="D53:I53" si="4">SUM(D49:D52)</f>
        <v>16</v>
      </c>
      <c r="E53" s="4">
        <f t="shared" si="4"/>
        <v>60.61</v>
      </c>
      <c r="F53" s="4">
        <f t="shared" si="4"/>
        <v>16</v>
      </c>
      <c r="G53" s="4">
        <f t="shared" si="4"/>
        <v>60.61</v>
      </c>
      <c r="H53" s="4">
        <f t="shared" si="4"/>
        <v>0</v>
      </c>
      <c r="I53" s="4">
        <f t="shared" si="4"/>
        <v>0</v>
      </c>
    </row>
    <row r="54" spans="1:9">
      <c r="A54" s="4"/>
      <c r="B54" s="4" t="s">
        <v>58</v>
      </c>
      <c r="C54" s="4">
        <f>C53+C47+C36+C33+C28</f>
        <v>57</v>
      </c>
      <c r="D54" s="4">
        <f t="shared" ref="D54:I54" si="5">D53+D47+D36+D33+D28</f>
        <v>57</v>
      </c>
      <c r="E54" s="4">
        <f t="shared" si="5"/>
        <v>453.76</v>
      </c>
      <c r="F54" s="4">
        <f t="shared" si="5"/>
        <v>51</v>
      </c>
      <c r="G54" s="4">
        <f t="shared" si="5"/>
        <v>345.65999999999997</v>
      </c>
      <c r="H54" s="4">
        <f t="shared" si="5"/>
        <v>0</v>
      </c>
      <c r="I54" s="4">
        <f t="shared" si="5"/>
        <v>0</v>
      </c>
    </row>
  </sheetData>
  <pageMargins left="1.1023622047244095" right="0.11811023622047245" top="0.55118110236220474" bottom="0.15748031496062992" header="0.31496062992125984" footer="0.31496062992125984"/>
  <pageSetup scale="9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4"/>
  <sheetViews>
    <sheetView workbookViewId="0">
      <selection activeCell="J6" sqref="J6"/>
    </sheetView>
  </sheetViews>
  <sheetFormatPr defaultRowHeight="15"/>
  <cols>
    <col min="1" max="1" width="5.7109375" customWidth="1"/>
    <col min="2" max="2" width="19.28515625" customWidth="1"/>
  </cols>
  <sheetData>
    <row r="1" spans="1:9" ht="15.75" thickBot="1">
      <c r="B1" t="s">
        <v>69</v>
      </c>
      <c r="E1">
        <v>57</v>
      </c>
    </row>
    <row r="2" spans="1:9">
      <c r="A2" s="15" t="s">
        <v>0</v>
      </c>
      <c r="B2" s="9"/>
      <c r="C2" s="9"/>
      <c r="D2" s="9"/>
      <c r="E2" s="9"/>
      <c r="F2" s="9"/>
      <c r="G2" s="9"/>
      <c r="H2" s="9"/>
      <c r="I2" s="16"/>
    </row>
    <row r="3" spans="1:9" ht="15.75" thickBot="1">
      <c r="A3" s="12"/>
      <c r="B3" s="13"/>
      <c r="C3" s="13"/>
      <c r="D3" s="13"/>
      <c r="E3" s="13"/>
      <c r="F3" s="13"/>
      <c r="G3" s="13"/>
      <c r="H3" s="13" t="s">
        <v>1</v>
      </c>
      <c r="I3" s="14"/>
    </row>
    <row r="4" spans="1:9">
      <c r="A4" s="7" t="s">
        <v>2</v>
      </c>
      <c r="B4" s="8" t="s">
        <v>3</v>
      </c>
      <c r="C4" s="8"/>
      <c r="D4" s="9" t="s">
        <v>62</v>
      </c>
      <c r="E4" s="9"/>
      <c r="F4" s="9"/>
      <c r="G4" s="9"/>
      <c r="H4" s="8"/>
      <c r="I4" s="10"/>
    </row>
    <row r="5" spans="1:9">
      <c r="A5" s="11"/>
      <c r="B5" s="1"/>
      <c r="C5" s="1" t="s">
        <v>5</v>
      </c>
      <c r="D5" s="1" t="s">
        <v>6</v>
      </c>
      <c r="E5" s="1"/>
      <c r="F5" s="1" t="s">
        <v>7</v>
      </c>
      <c r="G5" s="1"/>
      <c r="H5" s="1" t="s">
        <v>8</v>
      </c>
      <c r="I5" s="2" t="s">
        <v>9</v>
      </c>
    </row>
    <row r="6" spans="1:9" ht="15.75" thickBot="1">
      <c r="A6" s="12"/>
      <c r="B6" s="13"/>
      <c r="C6" s="13" t="s">
        <v>10</v>
      </c>
      <c r="D6" s="13" t="s">
        <v>11</v>
      </c>
      <c r="E6" s="13" t="s">
        <v>12</v>
      </c>
      <c r="F6" s="13" t="s">
        <v>11</v>
      </c>
      <c r="G6" s="13" t="s">
        <v>12</v>
      </c>
      <c r="H6" s="13" t="s">
        <v>13</v>
      </c>
      <c r="I6" s="14" t="s">
        <v>13</v>
      </c>
    </row>
    <row r="7" spans="1:9">
      <c r="A7" s="6">
        <v>1</v>
      </c>
      <c r="B7" s="6" t="s">
        <v>14</v>
      </c>
      <c r="C7" s="6"/>
      <c r="D7" s="6"/>
      <c r="E7" s="6"/>
      <c r="F7" s="6"/>
      <c r="G7" s="6"/>
      <c r="H7" s="6"/>
      <c r="I7" s="6"/>
    </row>
    <row r="8" spans="1:9">
      <c r="A8" s="1">
        <v>2</v>
      </c>
      <c r="B8" s="1" t="s">
        <v>15</v>
      </c>
      <c r="C8" s="1"/>
      <c r="D8" s="1"/>
      <c r="E8" s="1"/>
      <c r="F8" s="1"/>
      <c r="G8" s="1"/>
      <c r="H8" s="1"/>
      <c r="I8" s="1"/>
    </row>
    <row r="9" spans="1:9">
      <c r="A9" s="1">
        <v>3</v>
      </c>
      <c r="B9" s="1" t="s">
        <v>16</v>
      </c>
      <c r="C9" s="1">
        <v>1</v>
      </c>
      <c r="D9" s="1">
        <v>1</v>
      </c>
      <c r="E9" s="3">
        <v>7.7</v>
      </c>
      <c r="F9" s="1">
        <v>1</v>
      </c>
      <c r="G9" s="3">
        <v>7.7</v>
      </c>
      <c r="H9" s="1">
        <v>0</v>
      </c>
      <c r="I9" s="1">
        <v>0</v>
      </c>
    </row>
    <row r="10" spans="1:9">
      <c r="A10" s="1">
        <v>4</v>
      </c>
      <c r="B10" s="1" t="s">
        <v>17</v>
      </c>
      <c r="C10" s="1"/>
      <c r="D10" s="1"/>
      <c r="E10" s="3"/>
      <c r="F10" s="1"/>
      <c r="G10" s="3"/>
      <c r="H10" s="1"/>
      <c r="I10" s="1"/>
    </row>
    <row r="11" spans="1:9">
      <c r="A11" s="1">
        <v>5</v>
      </c>
      <c r="B11" s="1" t="s">
        <v>18</v>
      </c>
      <c r="C11" s="1">
        <v>1</v>
      </c>
      <c r="D11" s="1">
        <v>1</v>
      </c>
      <c r="E11" s="3">
        <v>3</v>
      </c>
      <c r="F11" s="1">
        <v>1</v>
      </c>
      <c r="G11" s="3">
        <v>3</v>
      </c>
      <c r="H11" s="1">
        <v>0</v>
      </c>
      <c r="I11" s="1">
        <v>0</v>
      </c>
    </row>
    <row r="12" spans="1:9">
      <c r="A12" s="1">
        <v>6</v>
      </c>
      <c r="B12" s="1" t="s">
        <v>19</v>
      </c>
      <c r="C12" s="1"/>
      <c r="D12" s="1"/>
      <c r="E12" s="3"/>
      <c r="F12" s="1"/>
      <c r="G12" s="3"/>
      <c r="H12" s="1"/>
      <c r="I12" s="1"/>
    </row>
    <row r="13" spans="1:9">
      <c r="A13" s="1">
        <v>7</v>
      </c>
      <c r="B13" s="1" t="s">
        <v>20</v>
      </c>
      <c r="C13" s="1">
        <v>4</v>
      </c>
      <c r="D13" s="1">
        <v>4</v>
      </c>
      <c r="E13" s="3">
        <v>15.16</v>
      </c>
      <c r="F13" s="1">
        <v>4</v>
      </c>
      <c r="G13" s="3">
        <v>15.16</v>
      </c>
      <c r="H13" s="1">
        <v>0</v>
      </c>
      <c r="I13" s="1">
        <v>0</v>
      </c>
    </row>
    <row r="14" spans="1:9">
      <c r="A14" s="1">
        <v>8</v>
      </c>
      <c r="B14" s="1" t="s">
        <v>21</v>
      </c>
      <c r="C14" s="1">
        <v>36</v>
      </c>
      <c r="D14" s="1">
        <v>34</v>
      </c>
      <c r="E14" s="3">
        <v>15.23</v>
      </c>
      <c r="F14" s="1">
        <v>34</v>
      </c>
      <c r="G14" s="3">
        <v>15.23</v>
      </c>
      <c r="H14" s="1">
        <v>2</v>
      </c>
      <c r="I14" s="1">
        <v>0</v>
      </c>
    </row>
    <row r="15" spans="1:9">
      <c r="A15" s="1">
        <v>9</v>
      </c>
      <c r="B15" s="1" t="s">
        <v>22</v>
      </c>
      <c r="C15" s="1"/>
      <c r="D15" s="1"/>
      <c r="E15" s="3"/>
      <c r="F15" s="1"/>
      <c r="G15" s="3"/>
      <c r="H15" s="1"/>
      <c r="I15" s="1"/>
    </row>
    <row r="16" spans="1:9">
      <c r="A16" s="1">
        <v>10</v>
      </c>
      <c r="B16" s="1" t="s">
        <v>23</v>
      </c>
      <c r="C16" s="1"/>
      <c r="D16" s="1"/>
      <c r="E16" s="3"/>
      <c r="F16" s="1"/>
      <c r="G16" s="3"/>
      <c r="H16" s="1"/>
      <c r="I16" s="1"/>
    </row>
    <row r="17" spans="1:9">
      <c r="A17" s="1">
        <v>11</v>
      </c>
      <c r="B17" s="1" t="s">
        <v>24</v>
      </c>
      <c r="C17" s="1"/>
      <c r="D17" s="1"/>
      <c r="E17" s="3"/>
      <c r="F17" s="1"/>
      <c r="G17" s="3"/>
      <c r="H17" s="1"/>
      <c r="I17" s="1"/>
    </row>
    <row r="18" spans="1:9">
      <c r="A18" s="1">
        <v>12</v>
      </c>
      <c r="B18" s="1" t="s">
        <v>25</v>
      </c>
      <c r="C18" s="1"/>
      <c r="D18" s="1"/>
      <c r="E18" s="3"/>
      <c r="F18" s="1"/>
      <c r="G18" s="3"/>
      <c r="H18" s="1"/>
      <c r="I18" s="1"/>
    </row>
    <row r="19" spans="1:9">
      <c r="A19" s="1">
        <v>13</v>
      </c>
      <c r="B19" s="1" t="s">
        <v>26</v>
      </c>
      <c r="C19" s="1"/>
      <c r="D19" s="1"/>
      <c r="E19" s="3"/>
      <c r="F19" s="1"/>
      <c r="G19" s="3"/>
      <c r="H19" s="1"/>
      <c r="I19" s="1"/>
    </row>
    <row r="20" spans="1:9">
      <c r="A20" s="1">
        <v>14</v>
      </c>
      <c r="B20" s="1" t="s">
        <v>27</v>
      </c>
      <c r="C20" s="1"/>
      <c r="D20" s="1"/>
      <c r="E20" s="3"/>
      <c r="F20" s="1"/>
      <c r="G20" s="3"/>
      <c r="H20" s="1"/>
      <c r="I20" s="1"/>
    </row>
    <row r="21" spans="1:9">
      <c r="A21" s="1">
        <v>15</v>
      </c>
      <c r="B21" s="1" t="s">
        <v>28</v>
      </c>
      <c r="C21" s="1"/>
      <c r="D21" s="1"/>
      <c r="E21" s="3"/>
      <c r="F21" s="1"/>
      <c r="G21" s="3"/>
      <c r="H21" s="1"/>
      <c r="I21" s="1"/>
    </row>
    <row r="22" spans="1:9">
      <c r="A22" s="1">
        <v>16</v>
      </c>
      <c r="B22" s="1" t="s">
        <v>29</v>
      </c>
      <c r="C22" s="1"/>
      <c r="D22" s="1"/>
      <c r="E22" s="3"/>
      <c r="F22" s="1"/>
      <c r="G22" s="3"/>
      <c r="H22" s="1"/>
      <c r="I22" s="1"/>
    </row>
    <row r="23" spans="1:9">
      <c r="A23" s="1">
        <v>17</v>
      </c>
      <c r="B23" s="1" t="s">
        <v>30</v>
      </c>
      <c r="C23" s="1"/>
      <c r="D23" s="1"/>
      <c r="E23" s="3"/>
      <c r="F23" s="1"/>
      <c r="G23" s="3"/>
      <c r="H23" s="1"/>
      <c r="I23" s="1"/>
    </row>
    <row r="24" spans="1:9">
      <c r="A24" s="1">
        <v>18</v>
      </c>
      <c r="B24" s="1" t="s">
        <v>31</v>
      </c>
      <c r="C24" s="1">
        <v>15</v>
      </c>
      <c r="D24" s="1">
        <v>15</v>
      </c>
      <c r="E24" s="3">
        <v>16.8</v>
      </c>
      <c r="F24" s="1">
        <v>15</v>
      </c>
      <c r="G24" s="3">
        <v>16.8</v>
      </c>
      <c r="H24" s="1">
        <v>0</v>
      </c>
      <c r="I24" s="1">
        <v>0</v>
      </c>
    </row>
    <row r="25" spans="1:9">
      <c r="A25" s="1">
        <v>19</v>
      </c>
      <c r="B25" s="1" t="s">
        <v>32</v>
      </c>
      <c r="C25" s="1"/>
      <c r="D25" s="1"/>
      <c r="E25" s="3"/>
      <c r="F25" s="1"/>
      <c r="G25" s="3"/>
      <c r="H25" s="1"/>
      <c r="I25" s="1"/>
    </row>
    <row r="26" spans="1:9">
      <c r="A26" s="1">
        <v>20</v>
      </c>
      <c r="B26" s="1" t="s">
        <v>33</v>
      </c>
      <c r="C26" s="1"/>
      <c r="D26" s="1"/>
      <c r="E26" s="3"/>
      <c r="F26" s="1"/>
      <c r="G26" s="3"/>
      <c r="H26" s="1"/>
      <c r="I26" s="1"/>
    </row>
    <row r="27" spans="1:9">
      <c r="A27" s="1">
        <v>21</v>
      </c>
      <c r="B27" s="1" t="s">
        <v>34</v>
      </c>
      <c r="C27" s="1"/>
      <c r="D27" s="1"/>
      <c r="E27" s="3"/>
      <c r="F27" s="1"/>
      <c r="G27" s="3"/>
      <c r="H27" s="1"/>
      <c r="I27" s="1"/>
    </row>
    <row r="28" spans="1:9">
      <c r="A28" s="4"/>
      <c r="B28" s="4" t="s">
        <v>35</v>
      </c>
      <c r="C28" s="4">
        <f>SUM(C7:C27)</f>
        <v>57</v>
      </c>
      <c r="D28" s="4">
        <f t="shared" ref="D28:I28" si="0">SUM(D7:D27)</f>
        <v>55</v>
      </c>
      <c r="E28" s="4">
        <f t="shared" si="0"/>
        <v>57.89</v>
      </c>
      <c r="F28" s="4">
        <f t="shared" si="0"/>
        <v>55</v>
      </c>
      <c r="G28" s="4">
        <f t="shared" si="0"/>
        <v>57.89</v>
      </c>
      <c r="H28" s="4">
        <f t="shared" si="0"/>
        <v>2</v>
      </c>
      <c r="I28" s="4">
        <f t="shared" si="0"/>
        <v>0</v>
      </c>
    </row>
    <row r="29" spans="1:9">
      <c r="A29" s="1"/>
      <c r="B29" s="1" t="s">
        <v>36</v>
      </c>
      <c r="C29" s="1"/>
      <c r="D29" s="1"/>
      <c r="E29" s="1"/>
      <c r="F29" s="1"/>
      <c r="G29" s="1"/>
      <c r="H29" s="1"/>
      <c r="I29" s="1"/>
    </row>
    <row r="30" spans="1:9">
      <c r="A30" s="1">
        <v>22</v>
      </c>
      <c r="B30" s="1" t="s">
        <v>37</v>
      </c>
      <c r="C30" s="1">
        <v>10</v>
      </c>
      <c r="D30" s="1">
        <v>7</v>
      </c>
      <c r="E30" s="3">
        <v>32.5</v>
      </c>
      <c r="F30" s="1">
        <v>7</v>
      </c>
      <c r="G30" s="3">
        <v>32.5</v>
      </c>
      <c r="H30" s="1">
        <v>3</v>
      </c>
      <c r="I30" s="1">
        <v>0</v>
      </c>
    </row>
    <row r="31" spans="1:9">
      <c r="A31" s="1">
        <v>23</v>
      </c>
      <c r="B31" s="1" t="s">
        <v>38</v>
      </c>
      <c r="C31" s="1">
        <v>16</v>
      </c>
      <c r="D31" s="1">
        <v>16</v>
      </c>
      <c r="E31" s="3">
        <v>40.799999999999997</v>
      </c>
      <c r="F31" s="1">
        <v>16</v>
      </c>
      <c r="G31" s="3">
        <v>40.799999999999997</v>
      </c>
      <c r="H31" s="1">
        <v>0</v>
      </c>
      <c r="I31" s="1">
        <v>0</v>
      </c>
    </row>
    <row r="32" spans="1:9">
      <c r="A32" s="1">
        <v>24</v>
      </c>
      <c r="B32" s="1" t="s">
        <v>39</v>
      </c>
      <c r="C32" s="1"/>
      <c r="D32" s="1"/>
      <c r="E32" s="3"/>
      <c r="F32" s="1"/>
      <c r="G32" s="3"/>
      <c r="H32" s="1"/>
      <c r="I32" s="1"/>
    </row>
    <row r="33" spans="1:9">
      <c r="A33" s="4"/>
      <c r="B33" s="4" t="s">
        <v>40</v>
      </c>
      <c r="C33" s="4">
        <f>SUM(C30:C32)</f>
        <v>26</v>
      </c>
      <c r="D33" s="4">
        <f t="shared" ref="D33:I33" si="1">SUM(D30:D32)</f>
        <v>23</v>
      </c>
      <c r="E33" s="18">
        <f t="shared" si="1"/>
        <v>73.3</v>
      </c>
      <c r="F33" s="4">
        <f t="shared" si="1"/>
        <v>23</v>
      </c>
      <c r="G33" s="18">
        <f t="shared" si="1"/>
        <v>73.3</v>
      </c>
      <c r="H33" s="4">
        <f t="shared" si="1"/>
        <v>3</v>
      </c>
      <c r="I33" s="4">
        <f t="shared" si="1"/>
        <v>0</v>
      </c>
    </row>
    <row r="34" spans="1:9">
      <c r="A34" s="1"/>
      <c r="B34" s="1" t="s">
        <v>41</v>
      </c>
      <c r="C34" s="1"/>
      <c r="D34" s="1"/>
      <c r="E34" s="1"/>
      <c r="F34" s="1"/>
      <c r="G34" s="1"/>
      <c r="H34" s="1"/>
      <c r="I34" s="1"/>
    </row>
    <row r="35" spans="1:9">
      <c r="A35" s="1">
        <v>25</v>
      </c>
      <c r="B35" s="1" t="s">
        <v>42</v>
      </c>
      <c r="C35" s="1"/>
      <c r="D35" s="1"/>
      <c r="E35" s="1"/>
      <c r="F35" s="1"/>
      <c r="G35" s="1"/>
      <c r="H35" s="1"/>
      <c r="I35" s="1"/>
    </row>
    <row r="36" spans="1:9">
      <c r="A36" s="4"/>
      <c r="B36" s="4" t="s">
        <v>40</v>
      </c>
      <c r="C36" s="4">
        <f>SUM(C35)</f>
        <v>0</v>
      </c>
      <c r="D36" s="4">
        <f t="shared" ref="D36:I36" si="2">SUM(D35)</f>
        <v>0</v>
      </c>
      <c r="E36" s="4">
        <f t="shared" si="2"/>
        <v>0</v>
      </c>
      <c r="F36" s="4">
        <f t="shared" si="2"/>
        <v>0</v>
      </c>
      <c r="G36" s="4">
        <f t="shared" si="2"/>
        <v>0</v>
      </c>
      <c r="H36" s="4">
        <f t="shared" si="2"/>
        <v>0</v>
      </c>
      <c r="I36" s="4">
        <f t="shared" si="2"/>
        <v>0</v>
      </c>
    </row>
    <row r="37" spans="1:9">
      <c r="A37" s="1"/>
      <c r="B37" s="1" t="s">
        <v>43</v>
      </c>
      <c r="C37" s="1"/>
      <c r="D37" s="1"/>
      <c r="E37" s="1"/>
      <c r="F37" s="1"/>
      <c r="G37" s="1"/>
      <c r="H37" s="1"/>
      <c r="I37" s="1"/>
    </row>
    <row r="38" spans="1:9">
      <c r="A38" s="1">
        <v>26</v>
      </c>
      <c r="B38" s="1" t="s">
        <v>44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</row>
    <row r="39" spans="1:9">
      <c r="A39" s="1">
        <v>27</v>
      </c>
      <c r="B39" s="1" t="s">
        <v>45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</row>
    <row r="40" spans="1:9">
      <c r="A40" s="1">
        <v>28</v>
      </c>
      <c r="B40" s="1" t="s">
        <v>46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</row>
    <row r="41" spans="1:9">
      <c r="A41" s="1">
        <v>29</v>
      </c>
      <c r="B41" s="1" t="s">
        <v>47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</row>
    <row r="42" spans="1:9">
      <c r="A42" s="1">
        <v>30</v>
      </c>
      <c r="B42" s="1" t="s">
        <v>48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</row>
    <row r="43" spans="1:9">
      <c r="A43" s="1">
        <v>31</v>
      </c>
      <c r="B43" s="1" t="s">
        <v>49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</row>
    <row r="44" spans="1:9">
      <c r="A44" s="1">
        <v>32</v>
      </c>
      <c r="B44" s="1" t="s">
        <v>50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</row>
    <row r="45" spans="1:9">
      <c r="A45" s="1">
        <v>33</v>
      </c>
      <c r="B45" s="1" t="s">
        <v>51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</row>
    <row r="46" spans="1:9">
      <c r="A46" s="1">
        <v>34</v>
      </c>
      <c r="B46" s="1" t="s">
        <v>52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</row>
    <row r="47" spans="1:9">
      <c r="A47" s="4"/>
      <c r="B47" s="4" t="s">
        <v>40</v>
      </c>
      <c r="C47" s="4">
        <f>SUM(C38:C46)</f>
        <v>0</v>
      </c>
      <c r="D47" s="4">
        <f t="shared" ref="D47:I47" si="3">SUM(D38:D46)</f>
        <v>0</v>
      </c>
      <c r="E47" s="4">
        <f t="shared" si="3"/>
        <v>0</v>
      </c>
      <c r="F47" s="4">
        <f t="shared" si="3"/>
        <v>0</v>
      </c>
      <c r="G47" s="4">
        <f t="shared" si="3"/>
        <v>0</v>
      </c>
      <c r="H47" s="4">
        <f t="shared" si="3"/>
        <v>0</v>
      </c>
      <c r="I47" s="4">
        <f t="shared" si="3"/>
        <v>0</v>
      </c>
    </row>
    <row r="48" spans="1:9">
      <c r="A48" s="1"/>
      <c r="B48" s="1" t="s">
        <v>53</v>
      </c>
      <c r="C48" s="1"/>
      <c r="D48" s="1"/>
      <c r="E48" s="1"/>
      <c r="F48" s="1"/>
      <c r="G48" s="1"/>
      <c r="H48" s="1"/>
      <c r="I48" s="1"/>
    </row>
    <row r="49" spans="1:9">
      <c r="A49" s="1">
        <v>35</v>
      </c>
      <c r="B49" s="1" t="s">
        <v>54</v>
      </c>
      <c r="C49" s="1">
        <v>1</v>
      </c>
      <c r="D49" s="1">
        <v>1</v>
      </c>
      <c r="E49" s="3">
        <v>5</v>
      </c>
      <c r="F49" s="1">
        <v>1</v>
      </c>
      <c r="G49" s="3">
        <v>5</v>
      </c>
      <c r="H49" s="1">
        <v>0</v>
      </c>
      <c r="I49" s="1">
        <v>0</v>
      </c>
    </row>
    <row r="50" spans="1:9">
      <c r="A50" s="1">
        <v>36</v>
      </c>
      <c r="B50" s="1" t="s">
        <v>55</v>
      </c>
      <c r="C50" s="1"/>
      <c r="D50" s="1"/>
      <c r="E50" s="1"/>
      <c r="F50" s="1"/>
      <c r="G50" s="1"/>
      <c r="H50" s="1"/>
      <c r="I50" s="1"/>
    </row>
    <row r="51" spans="1:9">
      <c r="A51" s="1">
        <v>37</v>
      </c>
      <c r="B51" s="1" t="s">
        <v>56</v>
      </c>
      <c r="C51" s="1"/>
      <c r="D51" s="1"/>
      <c r="E51" s="1"/>
      <c r="F51" s="1"/>
      <c r="G51" s="1"/>
      <c r="H51" s="1"/>
      <c r="I51" s="1"/>
    </row>
    <row r="52" spans="1:9">
      <c r="A52" s="1">
        <v>38</v>
      </c>
      <c r="B52" s="1" t="s">
        <v>57</v>
      </c>
      <c r="C52" s="1"/>
      <c r="D52" s="1"/>
      <c r="E52" s="1"/>
      <c r="F52" s="1"/>
      <c r="G52" s="1"/>
      <c r="H52" s="1"/>
      <c r="I52" s="1"/>
    </row>
    <row r="53" spans="1:9">
      <c r="A53" s="4"/>
      <c r="B53" s="4" t="s">
        <v>40</v>
      </c>
      <c r="C53" s="4">
        <f>SUM(C49:C52)</f>
        <v>1</v>
      </c>
      <c r="D53" s="4">
        <f t="shared" ref="D53:I53" si="4">SUM(D49:D52)</f>
        <v>1</v>
      </c>
      <c r="E53" s="18">
        <f t="shared" si="4"/>
        <v>5</v>
      </c>
      <c r="F53" s="4">
        <f t="shared" si="4"/>
        <v>1</v>
      </c>
      <c r="G53" s="18">
        <f t="shared" si="4"/>
        <v>5</v>
      </c>
      <c r="H53" s="4">
        <f t="shared" si="4"/>
        <v>0</v>
      </c>
      <c r="I53" s="4">
        <f t="shared" si="4"/>
        <v>0</v>
      </c>
    </row>
    <row r="54" spans="1:9">
      <c r="A54" s="4"/>
      <c r="B54" s="4" t="s">
        <v>58</v>
      </c>
      <c r="C54" s="4">
        <f>C53+C47+C36+C33+C28</f>
        <v>84</v>
      </c>
      <c r="D54" s="4">
        <f t="shared" ref="D54:I54" si="5">D53+D47+D36+D33+D28</f>
        <v>79</v>
      </c>
      <c r="E54" s="4">
        <f t="shared" si="5"/>
        <v>136.19</v>
      </c>
      <c r="F54" s="4">
        <f t="shared" si="5"/>
        <v>79</v>
      </c>
      <c r="G54" s="4">
        <f t="shared" si="5"/>
        <v>136.19</v>
      </c>
      <c r="H54" s="4">
        <f t="shared" si="5"/>
        <v>5</v>
      </c>
      <c r="I54" s="4">
        <f t="shared" si="5"/>
        <v>0</v>
      </c>
    </row>
  </sheetData>
  <pageMargins left="1.1023622047244095" right="0.11811023622047245" top="0.35433070866141736" bottom="0.15748031496062992" header="0.31496062992125984" footer="0.31496062992125984"/>
  <pageSetup scale="9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54"/>
  <sheetViews>
    <sheetView workbookViewId="0">
      <selection activeCell="K12" sqref="K12"/>
    </sheetView>
  </sheetViews>
  <sheetFormatPr defaultRowHeight="15"/>
  <cols>
    <col min="1" max="1" width="5.28515625" customWidth="1"/>
    <col min="2" max="2" width="19.7109375" customWidth="1"/>
  </cols>
  <sheetData>
    <row r="1" spans="1:9" ht="15.75" thickBot="1">
      <c r="B1" t="s">
        <v>70</v>
      </c>
      <c r="E1">
        <v>58</v>
      </c>
    </row>
    <row r="2" spans="1:9">
      <c r="A2" s="15" t="s">
        <v>0</v>
      </c>
      <c r="B2" s="9"/>
      <c r="C2" s="9"/>
      <c r="D2" s="9"/>
      <c r="E2" s="9"/>
      <c r="F2" s="9"/>
      <c r="G2" s="9"/>
      <c r="H2" s="9"/>
      <c r="I2" s="16"/>
    </row>
    <row r="3" spans="1:9" ht="15.75" thickBot="1">
      <c r="A3" s="12"/>
      <c r="B3" s="13"/>
      <c r="C3" s="13"/>
      <c r="D3" s="13"/>
      <c r="E3" s="13"/>
      <c r="F3" s="13"/>
      <c r="G3" s="13"/>
      <c r="H3" s="13" t="s">
        <v>1</v>
      </c>
      <c r="I3" s="14"/>
    </row>
    <row r="4" spans="1:9">
      <c r="A4" s="7" t="s">
        <v>2</v>
      </c>
      <c r="B4" s="8" t="s">
        <v>3</v>
      </c>
      <c r="C4" s="8"/>
      <c r="D4" s="9" t="s">
        <v>63</v>
      </c>
      <c r="E4" s="9"/>
      <c r="F4" s="9"/>
      <c r="G4" s="9"/>
      <c r="H4" s="8"/>
      <c r="I4" s="10"/>
    </row>
    <row r="5" spans="1:9">
      <c r="A5" s="11"/>
      <c r="B5" s="1"/>
      <c r="C5" s="1" t="s">
        <v>5</v>
      </c>
      <c r="D5" s="1" t="s">
        <v>6</v>
      </c>
      <c r="E5" s="1"/>
      <c r="F5" s="1" t="s">
        <v>7</v>
      </c>
      <c r="G5" s="1"/>
      <c r="H5" s="1" t="s">
        <v>8</v>
      </c>
      <c r="I5" s="2" t="s">
        <v>9</v>
      </c>
    </row>
    <row r="6" spans="1:9" ht="15.75" thickBot="1">
      <c r="A6" s="12"/>
      <c r="B6" s="13"/>
      <c r="C6" s="13" t="s">
        <v>10</v>
      </c>
      <c r="D6" s="13" t="s">
        <v>11</v>
      </c>
      <c r="E6" s="13" t="s">
        <v>12</v>
      </c>
      <c r="F6" s="13" t="s">
        <v>11</v>
      </c>
      <c r="G6" s="13" t="s">
        <v>12</v>
      </c>
      <c r="H6" s="13" t="s">
        <v>13</v>
      </c>
      <c r="I6" s="14" t="s">
        <v>13</v>
      </c>
    </row>
    <row r="7" spans="1:9">
      <c r="A7" s="6">
        <v>1</v>
      </c>
      <c r="B7" s="6" t="s">
        <v>14</v>
      </c>
      <c r="C7" s="6"/>
      <c r="D7" s="6"/>
      <c r="E7" s="6"/>
      <c r="F7" s="6"/>
      <c r="G7" s="6"/>
      <c r="H7" s="6"/>
      <c r="I7" s="6"/>
    </row>
    <row r="8" spans="1:9">
      <c r="A8" s="1">
        <v>2</v>
      </c>
      <c r="B8" s="1" t="s">
        <v>15</v>
      </c>
      <c r="C8" s="1"/>
      <c r="D8" s="1"/>
      <c r="E8" s="1"/>
      <c r="F8" s="1"/>
      <c r="G8" s="1"/>
      <c r="H8" s="1"/>
      <c r="I8" s="1"/>
    </row>
    <row r="9" spans="1:9">
      <c r="A9" s="1">
        <v>3</v>
      </c>
      <c r="B9" s="1" t="s">
        <v>16</v>
      </c>
      <c r="C9" s="1">
        <v>1</v>
      </c>
      <c r="D9" s="1">
        <v>1</v>
      </c>
      <c r="E9" s="1">
        <v>0.1</v>
      </c>
      <c r="F9" s="1">
        <v>1</v>
      </c>
      <c r="G9" s="1">
        <v>0.1</v>
      </c>
      <c r="H9" s="1">
        <v>0</v>
      </c>
      <c r="I9" s="1">
        <v>0</v>
      </c>
    </row>
    <row r="10" spans="1:9">
      <c r="A10" s="1">
        <v>4</v>
      </c>
      <c r="B10" s="1" t="s">
        <v>17</v>
      </c>
      <c r="C10" s="1"/>
      <c r="D10" s="1"/>
      <c r="E10" s="1"/>
      <c r="F10" s="1"/>
      <c r="G10" s="1"/>
      <c r="H10" s="1"/>
      <c r="I10" s="1"/>
    </row>
    <row r="11" spans="1:9">
      <c r="A11" s="1">
        <v>5</v>
      </c>
      <c r="B11" s="1" t="s">
        <v>18</v>
      </c>
      <c r="C11" s="1">
        <v>2</v>
      </c>
      <c r="D11" s="1">
        <v>2</v>
      </c>
      <c r="E11" s="1">
        <v>1</v>
      </c>
      <c r="F11" s="1">
        <v>2</v>
      </c>
      <c r="G11" s="1">
        <v>1</v>
      </c>
      <c r="H11" s="1">
        <v>0</v>
      </c>
      <c r="I11" s="1">
        <v>0</v>
      </c>
    </row>
    <row r="12" spans="1:9">
      <c r="A12" s="1">
        <v>6</v>
      </c>
      <c r="B12" s="1" t="s">
        <v>19</v>
      </c>
      <c r="C12" s="1"/>
      <c r="D12" s="1"/>
      <c r="E12" s="1"/>
      <c r="F12" s="1"/>
      <c r="G12" s="1"/>
      <c r="H12" s="1"/>
      <c r="I12" s="1"/>
    </row>
    <row r="13" spans="1:9">
      <c r="A13" s="1">
        <v>7</v>
      </c>
      <c r="B13" s="1" t="s">
        <v>20</v>
      </c>
      <c r="C13" s="1"/>
      <c r="D13" s="1"/>
      <c r="E13" s="1"/>
      <c r="F13" s="1"/>
      <c r="G13" s="1"/>
      <c r="H13" s="1"/>
      <c r="I13" s="1"/>
    </row>
    <row r="14" spans="1:9">
      <c r="A14" s="1">
        <v>8</v>
      </c>
      <c r="B14" s="1" t="s">
        <v>21</v>
      </c>
      <c r="C14" s="1">
        <v>9</v>
      </c>
      <c r="D14" s="1">
        <v>6</v>
      </c>
      <c r="E14" s="1">
        <v>0.66</v>
      </c>
      <c r="F14" s="1">
        <v>3</v>
      </c>
      <c r="G14" s="1">
        <v>0.6</v>
      </c>
      <c r="H14" s="1">
        <v>1</v>
      </c>
      <c r="I14" s="1">
        <v>2</v>
      </c>
    </row>
    <row r="15" spans="1:9">
      <c r="A15" s="1">
        <v>9</v>
      </c>
      <c r="B15" s="1" t="s">
        <v>22</v>
      </c>
      <c r="C15" s="1"/>
      <c r="D15" s="1"/>
      <c r="E15" s="1"/>
      <c r="F15" s="1"/>
      <c r="G15" s="1"/>
      <c r="H15" s="1"/>
      <c r="I15" s="1"/>
    </row>
    <row r="16" spans="1:9">
      <c r="A16" s="1">
        <v>10</v>
      </c>
      <c r="B16" s="1" t="s">
        <v>23</v>
      </c>
      <c r="C16" s="1"/>
      <c r="D16" s="1"/>
      <c r="E16" s="1"/>
      <c r="F16" s="1"/>
      <c r="G16" s="1"/>
      <c r="H16" s="1"/>
      <c r="I16" s="1"/>
    </row>
    <row r="17" spans="1:9">
      <c r="A17" s="1">
        <v>11</v>
      </c>
      <c r="B17" s="1" t="s">
        <v>24</v>
      </c>
      <c r="C17" s="1"/>
      <c r="D17" s="1"/>
      <c r="E17" s="1"/>
      <c r="F17" s="1"/>
      <c r="G17" s="1"/>
      <c r="H17" s="1"/>
      <c r="I17" s="1"/>
    </row>
    <row r="18" spans="1:9">
      <c r="A18" s="1">
        <v>12</v>
      </c>
      <c r="B18" s="1" t="s">
        <v>25</v>
      </c>
      <c r="C18" s="1"/>
      <c r="D18" s="1"/>
      <c r="E18" s="1"/>
      <c r="F18" s="1"/>
      <c r="G18" s="1"/>
      <c r="H18" s="1"/>
      <c r="I18" s="1"/>
    </row>
    <row r="19" spans="1:9">
      <c r="A19" s="1">
        <v>13</v>
      </c>
      <c r="B19" s="1" t="s">
        <v>26</v>
      </c>
      <c r="C19" s="1"/>
      <c r="D19" s="1"/>
      <c r="E19" s="1"/>
      <c r="F19" s="1"/>
      <c r="G19" s="1"/>
      <c r="H19" s="1"/>
      <c r="I19" s="1"/>
    </row>
    <row r="20" spans="1:9">
      <c r="A20" s="1">
        <v>14</v>
      </c>
      <c r="B20" s="1" t="s">
        <v>27</v>
      </c>
      <c r="C20" s="1"/>
      <c r="D20" s="1"/>
      <c r="E20" s="1"/>
      <c r="F20" s="1"/>
      <c r="G20" s="1"/>
      <c r="H20" s="1"/>
      <c r="I20" s="1"/>
    </row>
    <row r="21" spans="1:9">
      <c r="A21" s="1">
        <v>15</v>
      </c>
      <c r="B21" s="1" t="s">
        <v>28</v>
      </c>
      <c r="C21" s="1"/>
      <c r="D21" s="1"/>
      <c r="E21" s="1"/>
      <c r="F21" s="1"/>
      <c r="G21" s="1"/>
      <c r="H21" s="1"/>
      <c r="I21" s="1"/>
    </row>
    <row r="22" spans="1:9">
      <c r="A22" s="1">
        <v>16</v>
      </c>
      <c r="B22" s="1" t="s">
        <v>29</v>
      </c>
      <c r="C22" s="1">
        <v>8</v>
      </c>
      <c r="D22" s="1">
        <v>8</v>
      </c>
      <c r="E22" s="1">
        <v>1.6</v>
      </c>
      <c r="F22" s="1">
        <v>8</v>
      </c>
      <c r="G22" s="1">
        <v>1.6</v>
      </c>
      <c r="H22" s="1">
        <v>0</v>
      </c>
      <c r="I22" s="1">
        <v>0</v>
      </c>
    </row>
    <row r="23" spans="1:9">
      <c r="A23" s="1">
        <v>17</v>
      </c>
      <c r="B23" s="1" t="s">
        <v>30</v>
      </c>
      <c r="C23" s="1"/>
      <c r="D23" s="1"/>
      <c r="E23" s="1"/>
      <c r="F23" s="1"/>
      <c r="G23" s="1"/>
      <c r="H23" s="1"/>
      <c r="I23" s="1"/>
    </row>
    <row r="24" spans="1:9">
      <c r="A24" s="1">
        <v>18</v>
      </c>
      <c r="B24" s="1" t="s">
        <v>31</v>
      </c>
      <c r="C24" s="1"/>
      <c r="D24" s="1"/>
      <c r="E24" s="1"/>
      <c r="F24" s="1"/>
      <c r="G24" s="1"/>
      <c r="H24" s="1"/>
      <c r="I24" s="1"/>
    </row>
    <row r="25" spans="1:9">
      <c r="A25" s="1">
        <v>19</v>
      </c>
      <c r="B25" s="1" t="s">
        <v>32</v>
      </c>
      <c r="C25" s="1"/>
      <c r="D25" s="1"/>
      <c r="E25" s="1"/>
      <c r="F25" s="1"/>
      <c r="G25" s="1"/>
      <c r="H25" s="1"/>
      <c r="I25" s="1"/>
    </row>
    <row r="26" spans="1:9">
      <c r="A26" s="1">
        <v>20</v>
      </c>
      <c r="B26" s="1" t="s">
        <v>33</v>
      </c>
      <c r="C26" s="1"/>
      <c r="D26" s="1"/>
      <c r="E26" s="1"/>
      <c r="F26" s="1"/>
      <c r="G26" s="1"/>
      <c r="H26" s="1"/>
      <c r="I26" s="1"/>
    </row>
    <row r="27" spans="1:9">
      <c r="A27" s="1">
        <v>21</v>
      </c>
      <c r="B27" s="1" t="s">
        <v>34</v>
      </c>
      <c r="C27" s="1"/>
      <c r="D27" s="1"/>
      <c r="E27" s="1"/>
      <c r="F27" s="1"/>
      <c r="G27" s="1"/>
      <c r="H27" s="1"/>
      <c r="I27" s="1"/>
    </row>
    <row r="28" spans="1:9">
      <c r="A28" s="4"/>
      <c r="B28" s="4" t="s">
        <v>35</v>
      </c>
      <c r="C28" s="4">
        <f>SUM(C7:C27)</f>
        <v>20</v>
      </c>
      <c r="D28" s="4">
        <f t="shared" ref="D28:I28" si="0">SUM(D7:D27)</f>
        <v>17</v>
      </c>
      <c r="E28" s="4">
        <f t="shared" si="0"/>
        <v>3.3600000000000003</v>
      </c>
      <c r="F28" s="4">
        <f t="shared" si="0"/>
        <v>14</v>
      </c>
      <c r="G28" s="4">
        <f t="shared" si="0"/>
        <v>3.3000000000000003</v>
      </c>
      <c r="H28" s="4">
        <f t="shared" si="0"/>
        <v>1</v>
      </c>
      <c r="I28" s="4">
        <f t="shared" si="0"/>
        <v>2</v>
      </c>
    </row>
    <row r="29" spans="1:9">
      <c r="A29" s="1"/>
      <c r="B29" s="1" t="s">
        <v>36</v>
      </c>
      <c r="C29" s="1"/>
      <c r="D29" s="1"/>
      <c r="E29" s="1"/>
      <c r="F29" s="1"/>
      <c r="G29" s="1"/>
      <c r="H29" s="1"/>
      <c r="I29" s="1"/>
    </row>
    <row r="30" spans="1:9">
      <c r="A30" s="1">
        <v>22</v>
      </c>
      <c r="B30" s="1" t="s">
        <v>37</v>
      </c>
      <c r="C30" s="1">
        <v>3</v>
      </c>
      <c r="D30" s="1">
        <v>3</v>
      </c>
      <c r="E30" s="1">
        <v>0.6</v>
      </c>
      <c r="F30" s="1">
        <v>3</v>
      </c>
      <c r="G30" s="1">
        <v>0.6</v>
      </c>
      <c r="H30" s="1">
        <v>0</v>
      </c>
      <c r="I30" s="1">
        <v>0</v>
      </c>
    </row>
    <row r="31" spans="1:9">
      <c r="A31" s="1">
        <v>23</v>
      </c>
      <c r="B31" s="1" t="s">
        <v>38</v>
      </c>
      <c r="C31" s="1">
        <v>5</v>
      </c>
      <c r="D31" s="1">
        <v>5</v>
      </c>
      <c r="E31" s="1">
        <v>0.72</v>
      </c>
      <c r="F31" s="1">
        <v>5</v>
      </c>
      <c r="G31" s="1">
        <v>0.72</v>
      </c>
      <c r="H31" s="1">
        <v>0</v>
      </c>
      <c r="I31" s="1">
        <v>0</v>
      </c>
    </row>
    <row r="32" spans="1:9">
      <c r="A32" s="1">
        <v>24</v>
      </c>
      <c r="B32" s="1" t="s">
        <v>39</v>
      </c>
      <c r="C32" s="1"/>
      <c r="D32" s="1"/>
      <c r="E32" s="1"/>
      <c r="F32" s="1"/>
      <c r="G32" s="1"/>
      <c r="H32" s="1"/>
      <c r="I32" s="1"/>
    </row>
    <row r="33" spans="1:9">
      <c r="A33" s="4"/>
      <c r="B33" s="4" t="s">
        <v>40</v>
      </c>
      <c r="C33" s="4">
        <f>SUM(C30:C32)</f>
        <v>8</v>
      </c>
      <c r="D33" s="4">
        <f t="shared" ref="D33:I33" si="1">SUM(D30:D32)</f>
        <v>8</v>
      </c>
      <c r="E33" s="4">
        <f t="shared" si="1"/>
        <v>1.3199999999999998</v>
      </c>
      <c r="F33" s="4">
        <f t="shared" si="1"/>
        <v>8</v>
      </c>
      <c r="G33" s="4">
        <f t="shared" si="1"/>
        <v>1.3199999999999998</v>
      </c>
      <c r="H33" s="4">
        <f t="shared" si="1"/>
        <v>0</v>
      </c>
      <c r="I33" s="4">
        <f t="shared" si="1"/>
        <v>0</v>
      </c>
    </row>
    <row r="34" spans="1:9">
      <c r="A34" s="1"/>
      <c r="B34" s="1" t="s">
        <v>41</v>
      </c>
      <c r="C34" s="1"/>
      <c r="D34" s="1"/>
      <c r="E34" s="1"/>
      <c r="F34" s="1"/>
      <c r="G34" s="1"/>
      <c r="H34" s="1"/>
      <c r="I34" s="1"/>
    </row>
    <row r="35" spans="1:9">
      <c r="A35" s="1">
        <v>25</v>
      </c>
      <c r="B35" s="1" t="s">
        <v>42</v>
      </c>
      <c r="C35" s="1"/>
      <c r="D35" s="1"/>
      <c r="E35" s="1"/>
      <c r="F35" s="1"/>
      <c r="G35" s="1"/>
      <c r="H35" s="1"/>
      <c r="I35" s="1"/>
    </row>
    <row r="36" spans="1:9">
      <c r="A36" s="4"/>
      <c r="B36" s="4" t="s">
        <v>40</v>
      </c>
      <c r="C36" s="4">
        <f>SUM(C35)</f>
        <v>0</v>
      </c>
      <c r="D36" s="4">
        <f t="shared" ref="D36:I36" si="2">SUM(D35)</f>
        <v>0</v>
      </c>
      <c r="E36" s="4">
        <f t="shared" si="2"/>
        <v>0</v>
      </c>
      <c r="F36" s="4">
        <f t="shared" si="2"/>
        <v>0</v>
      </c>
      <c r="G36" s="4">
        <f t="shared" si="2"/>
        <v>0</v>
      </c>
      <c r="H36" s="4">
        <f t="shared" si="2"/>
        <v>0</v>
      </c>
      <c r="I36" s="4">
        <f t="shared" si="2"/>
        <v>0</v>
      </c>
    </row>
    <row r="37" spans="1:9">
      <c r="A37" s="1"/>
      <c r="B37" s="1" t="s">
        <v>43</v>
      </c>
      <c r="C37" s="1"/>
      <c r="D37" s="1"/>
      <c r="E37" s="1"/>
      <c r="F37" s="1"/>
      <c r="G37" s="1"/>
      <c r="H37" s="1"/>
      <c r="I37" s="1"/>
    </row>
    <row r="38" spans="1:9">
      <c r="A38" s="1">
        <v>26</v>
      </c>
      <c r="B38" s="1" t="s">
        <v>44</v>
      </c>
      <c r="C38" s="1"/>
      <c r="D38" s="1"/>
      <c r="E38" s="1"/>
      <c r="F38" s="1"/>
      <c r="G38" s="1"/>
      <c r="H38" s="1"/>
      <c r="I38" s="1"/>
    </row>
    <row r="39" spans="1:9">
      <c r="A39" s="1">
        <v>27</v>
      </c>
      <c r="B39" s="1" t="s">
        <v>45</v>
      </c>
      <c r="C39" s="1"/>
      <c r="D39" s="1"/>
      <c r="E39" s="1"/>
      <c r="F39" s="1"/>
      <c r="G39" s="1"/>
      <c r="H39" s="1"/>
      <c r="I39" s="1"/>
    </row>
    <row r="40" spans="1:9">
      <c r="A40" s="1">
        <v>28</v>
      </c>
      <c r="B40" s="1" t="s">
        <v>46</v>
      </c>
      <c r="C40" s="1"/>
      <c r="D40" s="1"/>
      <c r="E40" s="1"/>
      <c r="F40" s="1"/>
      <c r="G40" s="1"/>
      <c r="H40" s="1"/>
      <c r="I40" s="1"/>
    </row>
    <row r="41" spans="1:9">
      <c r="A41" s="1">
        <v>29</v>
      </c>
      <c r="B41" s="1" t="s">
        <v>47</v>
      </c>
      <c r="C41" s="1"/>
      <c r="D41" s="1"/>
      <c r="E41" s="1"/>
      <c r="F41" s="1"/>
      <c r="G41" s="1"/>
      <c r="H41" s="1"/>
      <c r="I41" s="1"/>
    </row>
    <row r="42" spans="1:9">
      <c r="A42" s="1">
        <v>30</v>
      </c>
      <c r="B42" s="1" t="s">
        <v>48</v>
      </c>
      <c r="C42" s="1"/>
      <c r="D42" s="1"/>
      <c r="E42" s="1"/>
      <c r="F42" s="1"/>
      <c r="G42" s="1"/>
      <c r="H42" s="1"/>
      <c r="I42" s="1"/>
    </row>
    <row r="43" spans="1:9">
      <c r="A43" s="1">
        <v>31</v>
      </c>
      <c r="B43" s="1" t="s">
        <v>49</v>
      </c>
      <c r="C43" s="1"/>
      <c r="D43" s="1"/>
      <c r="E43" s="1"/>
      <c r="F43" s="1"/>
      <c r="G43" s="1"/>
      <c r="H43" s="1"/>
      <c r="I43" s="1"/>
    </row>
    <row r="44" spans="1:9">
      <c r="A44" s="1">
        <v>32</v>
      </c>
      <c r="B44" s="1" t="s">
        <v>50</v>
      </c>
      <c r="C44" s="1"/>
      <c r="D44" s="1"/>
      <c r="E44" s="1"/>
      <c r="F44" s="1"/>
      <c r="G44" s="1"/>
      <c r="H44" s="1"/>
      <c r="I44" s="1"/>
    </row>
    <row r="45" spans="1:9">
      <c r="A45" s="1">
        <v>33</v>
      </c>
      <c r="B45" s="1" t="s">
        <v>51</v>
      </c>
      <c r="C45" s="1"/>
      <c r="D45" s="1"/>
      <c r="E45" s="1"/>
      <c r="F45" s="1"/>
      <c r="G45" s="1"/>
      <c r="H45" s="1"/>
      <c r="I45" s="1"/>
    </row>
    <row r="46" spans="1:9">
      <c r="A46" s="1">
        <v>34</v>
      </c>
      <c r="B46" s="1" t="s">
        <v>52</v>
      </c>
      <c r="C46" s="1"/>
      <c r="D46" s="1"/>
      <c r="E46" s="1"/>
      <c r="F46" s="1"/>
      <c r="G46" s="1"/>
      <c r="H46" s="1"/>
      <c r="I46" s="1"/>
    </row>
    <row r="47" spans="1:9">
      <c r="A47" s="4"/>
      <c r="B47" s="4" t="s">
        <v>40</v>
      </c>
      <c r="C47" s="4">
        <f>SUM(C38:C46)</f>
        <v>0</v>
      </c>
      <c r="D47" s="4">
        <f t="shared" ref="D47:I47" si="3">SUM(D38:D46)</f>
        <v>0</v>
      </c>
      <c r="E47" s="4">
        <f t="shared" si="3"/>
        <v>0</v>
      </c>
      <c r="F47" s="4">
        <f t="shared" si="3"/>
        <v>0</v>
      </c>
      <c r="G47" s="4">
        <f t="shared" si="3"/>
        <v>0</v>
      </c>
      <c r="H47" s="4">
        <f t="shared" si="3"/>
        <v>0</v>
      </c>
      <c r="I47" s="4">
        <f t="shared" si="3"/>
        <v>0</v>
      </c>
    </row>
    <row r="48" spans="1:9">
      <c r="A48" s="1"/>
      <c r="B48" s="1" t="s">
        <v>53</v>
      </c>
      <c r="C48" s="1"/>
      <c r="D48" s="1"/>
      <c r="E48" s="1"/>
      <c r="F48" s="1"/>
      <c r="G48" s="1"/>
      <c r="H48" s="1"/>
      <c r="I48" s="1"/>
    </row>
    <row r="49" spans="1:9">
      <c r="A49" s="1">
        <v>35</v>
      </c>
      <c r="B49" s="1" t="s">
        <v>54</v>
      </c>
      <c r="C49" s="1"/>
      <c r="D49" s="1"/>
      <c r="E49" s="1"/>
      <c r="F49" s="1"/>
      <c r="G49" s="1"/>
      <c r="H49" s="1"/>
      <c r="I49" s="1"/>
    </row>
    <row r="50" spans="1:9">
      <c r="A50" s="1">
        <v>36</v>
      </c>
      <c r="B50" s="1" t="s">
        <v>55</v>
      </c>
      <c r="C50" s="1"/>
      <c r="D50" s="1"/>
      <c r="E50" s="1"/>
      <c r="F50" s="1"/>
      <c r="G50" s="1"/>
      <c r="H50" s="1"/>
      <c r="I50" s="1"/>
    </row>
    <row r="51" spans="1:9">
      <c r="A51" s="1">
        <v>37</v>
      </c>
      <c r="B51" s="1" t="s">
        <v>56</v>
      </c>
      <c r="C51" s="1"/>
      <c r="D51" s="1"/>
      <c r="E51" s="1"/>
      <c r="F51" s="1"/>
      <c r="G51" s="1"/>
      <c r="H51" s="1"/>
      <c r="I51" s="1"/>
    </row>
    <row r="52" spans="1:9">
      <c r="A52" s="1">
        <v>38</v>
      </c>
      <c r="B52" s="1" t="s">
        <v>57</v>
      </c>
      <c r="C52" s="1"/>
      <c r="D52" s="1"/>
      <c r="E52" s="1"/>
      <c r="F52" s="1"/>
      <c r="G52" s="1"/>
      <c r="H52" s="1"/>
      <c r="I52" s="1"/>
    </row>
    <row r="53" spans="1:9">
      <c r="A53" s="4"/>
      <c r="B53" s="4" t="s">
        <v>40</v>
      </c>
      <c r="C53" s="4">
        <f>SUM(C49:C52)</f>
        <v>0</v>
      </c>
      <c r="D53" s="4">
        <f t="shared" ref="D53:I53" si="4">SUM(D49:D52)</f>
        <v>0</v>
      </c>
      <c r="E53" s="4">
        <f t="shared" si="4"/>
        <v>0</v>
      </c>
      <c r="F53" s="4">
        <f t="shared" si="4"/>
        <v>0</v>
      </c>
      <c r="G53" s="4">
        <f t="shared" si="4"/>
        <v>0</v>
      </c>
      <c r="H53" s="4">
        <f t="shared" si="4"/>
        <v>0</v>
      </c>
      <c r="I53" s="4">
        <f t="shared" si="4"/>
        <v>0</v>
      </c>
    </row>
    <row r="54" spans="1:9">
      <c r="A54" s="4"/>
      <c r="B54" s="4" t="s">
        <v>58</v>
      </c>
      <c r="C54" s="4">
        <f>C53+C47+C36+C33+C28</f>
        <v>28</v>
      </c>
      <c r="D54" s="4">
        <f t="shared" ref="D54:I54" si="5">D53+D47+D36+D33+D28</f>
        <v>25</v>
      </c>
      <c r="E54" s="4">
        <f t="shared" si="5"/>
        <v>4.68</v>
      </c>
      <c r="F54" s="4">
        <f t="shared" si="5"/>
        <v>22</v>
      </c>
      <c r="G54" s="4">
        <f t="shared" si="5"/>
        <v>4.62</v>
      </c>
      <c r="H54" s="4">
        <f t="shared" si="5"/>
        <v>1</v>
      </c>
      <c r="I54" s="4">
        <f t="shared" si="5"/>
        <v>2</v>
      </c>
    </row>
  </sheetData>
  <pageMargins left="1.1023622047244095" right="0.11811023622047245" top="0.35433070866141736" bottom="0.15748031496062992" header="0.31496062992125984" footer="0.31496062992125984"/>
  <pageSetup scale="9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54"/>
  <sheetViews>
    <sheetView workbookViewId="0">
      <selection activeCell="K9" sqref="K9"/>
    </sheetView>
  </sheetViews>
  <sheetFormatPr defaultRowHeight="15"/>
  <cols>
    <col min="1" max="1" width="5.28515625" customWidth="1"/>
    <col min="2" max="2" width="17.7109375" customWidth="1"/>
  </cols>
  <sheetData>
    <row r="1" spans="1:9" ht="15.75" thickBot="1">
      <c r="B1" t="s">
        <v>71</v>
      </c>
      <c r="E1">
        <v>59</v>
      </c>
    </row>
    <row r="2" spans="1:9">
      <c r="A2" s="15" t="s">
        <v>0</v>
      </c>
      <c r="B2" s="9"/>
      <c r="C2" s="9"/>
      <c r="D2" s="9"/>
      <c r="E2" s="9"/>
      <c r="F2" s="9"/>
      <c r="G2" s="9"/>
      <c r="H2" s="9"/>
      <c r="I2" s="16"/>
    </row>
    <row r="3" spans="1:9" ht="15.75" thickBot="1">
      <c r="A3" s="12"/>
      <c r="B3" s="13"/>
      <c r="C3" s="13"/>
      <c r="D3" s="13"/>
      <c r="E3" s="13"/>
      <c r="F3" s="13"/>
      <c r="G3" s="13"/>
      <c r="H3" s="13" t="s">
        <v>1</v>
      </c>
      <c r="I3" s="14"/>
    </row>
    <row r="4" spans="1:9">
      <c r="A4" s="7" t="s">
        <v>2</v>
      </c>
      <c r="B4" s="8" t="s">
        <v>3</v>
      </c>
      <c r="C4" s="8"/>
      <c r="D4" s="9" t="s">
        <v>64</v>
      </c>
      <c r="E4" s="9"/>
      <c r="F4" s="9"/>
      <c r="G4" s="9"/>
      <c r="H4" s="8"/>
      <c r="I4" s="10"/>
    </row>
    <row r="5" spans="1:9">
      <c r="A5" s="11"/>
      <c r="B5" s="1"/>
      <c r="C5" s="1" t="s">
        <v>5</v>
      </c>
      <c r="D5" s="1" t="s">
        <v>6</v>
      </c>
      <c r="E5" s="1"/>
      <c r="F5" s="1" t="s">
        <v>7</v>
      </c>
      <c r="G5" s="1"/>
      <c r="H5" s="1" t="s">
        <v>8</v>
      </c>
      <c r="I5" s="2" t="s">
        <v>9</v>
      </c>
    </row>
    <row r="6" spans="1:9" ht="15.75" thickBot="1">
      <c r="A6" s="12"/>
      <c r="B6" s="13"/>
      <c r="C6" s="13" t="s">
        <v>10</v>
      </c>
      <c r="D6" s="13" t="s">
        <v>11</v>
      </c>
      <c r="E6" s="13" t="s">
        <v>12</v>
      </c>
      <c r="F6" s="13" t="s">
        <v>11</v>
      </c>
      <c r="G6" s="13" t="s">
        <v>12</v>
      </c>
      <c r="H6" s="13" t="s">
        <v>13</v>
      </c>
      <c r="I6" s="14" t="s">
        <v>13</v>
      </c>
    </row>
    <row r="7" spans="1:9">
      <c r="A7" s="6">
        <v>1</v>
      </c>
      <c r="B7" s="6" t="s">
        <v>14</v>
      </c>
      <c r="C7" s="6"/>
      <c r="D7" s="6"/>
      <c r="E7" s="6"/>
      <c r="F7" s="6"/>
      <c r="G7" s="6"/>
      <c r="H7" s="6"/>
      <c r="I7" s="6"/>
    </row>
    <row r="8" spans="1:9">
      <c r="A8" s="1">
        <v>2</v>
      </c>
      <c r="B8" s="1" t="s">
        <v>15</v>
      </c>
      <c r="C8" s="1"/>
      <c r="D8" s="1"/>
      <c r="E8" s="1"/>
      <c r="F8" s="1"/>
      <c r="G8" s="1"/>
      <c r="H8" s="1"/>
      <c r="I8" s="1"/>
    </row>
    <row r="9" spans="1:9">
      <c r="A9" s="1">
        <v>3</v>
      </c>
      <c r="B9" s="1" t="s">
        <v>16</v>
      </c>
      <c r="C9" s="1"/>
      <c r="D9" s="1"/>
      <c r="E9" s="1"/>
      <c r="F9" s="1"/>
      <c r="G9" s="1"/>
      <c r="H9" s="1"/>
      <c r="I9" s="1"/>
    </row>
    <row r="10" spans="1:9">
      <c r="A10" s="1">
        <v>4</v>
      </c>
      <c r="B10" s="1" t="s">
        <v>17</v>
      </c>
      <c r="C10" s="1"/>
      <c r="D10" s="1"/>
      <c r="E10" s="1"/>
      <c r="F10" s="1"/>
      <c r="G10" s="1"/>
      <c r="H10" s="1"/>
      <c r="I10" s="1"/>
    </row>
    <row r="11" spans="1:9">
      <c r="A11" s="1">
        <v>5</v>
      </c>
      <c r="B11" s="1" t="s">
        <v>18</v>
      </c>
      <c r="C11" s="1">
        <v>3</v>
      </c>
      <c r="D11" s="1">
        <v>3</v>
      </c>
      <c r="E11" s="1">
        <v>3</v>
      </c>
      <c r="F11" s="1">
        <v>3</v>
      </c>
      <c r="G11" s="1">
        <v>3</v>
      </c>
      <c r="H11" s="1">
        <v>0</v>
      </c>
      <c r="I11" s="1">
        <v>0</v>
      </c>
    </row>
    <row r="12" spans="1:9">
      <c r="A12" s="1">
        <v>6</v>
      </c>
      <c r="B12" s="1" t="s">
        <v>19</v>
      </c>
      <c r="C12" s="1"/>
      <c r="D12" s="1"/>
      <c r="E12" s="1"/>
      <c r="F12" s="1"/>
      <c r="G12" s="1"/>
      <c r="H12" s="1"/>
      <c r="I12" s="1"/>
    </row>
    <row r="13" spans="1:9">
      <c r="A13" s="1">
        <v>7</v>
      </c>
      <c r="B13" s="1" t="s">
        <v>20</v>
      </c>
      <c r="C13" s="1"/>
      <c r="D13" s="1"/>
      <c r="E13" s="1"/>
      <c r="F13" s="1"/>
      <c r="G13" s="1"/>
      <c r="H13" s="1"/>
      <c r="I13" s="1"/>
    </row>
    <row r="14" spans="1:9">
      <c r="A14" s="1">
        <v>8</v>
      </c>
      <c r="B14" s="1" t="s">
        <v>21</v>
      </c>
      <c r="C14" s="1"/>
      <c r="D14" s="1"/>
      <c r="E14" s="1"/>
      <c r="F14" s="1"/>
      <c r="G14" s="1"/>
      <c r="H14" s="1"/>
      <c r="I14" s="1"/>
    </row>
    <row r="15" spans="1:9">
      <c r="A15" s="1">
        <v>9</v>
      </c>
      <c r="B15" s="1" t="s">
        <v>22</v>
      </c>
      <c r="C15" s="1"/>
      <c r="D15" s="1"/>
      <c r="E15" s="1"/>
      <c r="F15" s="1"/>
      <c r="G15" s="1"/>
      <c r="H15" s="1"/>
      <c r="I15" s="1"/>
    </row>
    <row r="16" spans="1:9">
      <c r="A16" s="1">
        <v>10</v>
      </c>
      <c r="B16" s="1" t="s">
        <v>23</v>
      </c>
      <c r="C16" s="1"/>
      <c r="D16" s="1"/>
      <c r="E16" s="1"/>
      <c r="F16" s="1"/>
      <c r="G16" s="1"/>
      <c r="H16" s="1"/>
      <c r="I16" s="1"/>
    </row>
    <row r="17" spans="1:9">
      <c r="A17" s="1">
        <v>11</v>
      </c>
      <c r="B17" s="1" t="s">
        <v>24</v>
      </c>
      <c r="C17" s="1"/>
      <c r="D17" s="1"/>
      <c r="E17" s="1"/>
      <c r="F17" s="1"/>
      <c r="G17" s="1"/>
      <c r="H17" s="1"/>
      <c r="I17" s="1"/>
    </row>
    <row r="18" spans="1:9">
      <c r="A18" s="1">
        <v>12</v>
      </c>
      <c r="B18" s="1" t="s">
        <v>25</v>
      </c>
      <c r="C18" s="1"/>
      <c r="D18" s="1"/>
      <c r="E18" s="1"/>
      <c r="F18" s="1"/>
      <c r="G18" s="1"/>
      <c r="H18" s="1"/>
      <c r="I18" s="1"/>
    </row>
    <row r="19" spans="1:9">
      <c r="A19" s="1">
        <v>13</v>
      </c>
      <c r="B19" s="1" t="s">
        <v>26</v>
      </c>
      <c r="C19" s="1"/>
      <c r="D19" s="1"/>
      <c r="E19" s="1"/>
      <c r="F19" s="1"/>
      <c r="G19" s="1"/>
      <c r="H19" s="1"/>
      <c r="I19" s="1"/>
    </row>
    <row r="20" spans="1:9">
      <c r="A20" s="1">
        <v>14</v>
      </c>
      <c r="B20" s="1" t="s">
        <v>27</v>
      </c>
      <c r="C20" s="1"/>
      <c r="D20" s="1"/>
      <c r="E20" s="1"/>
      <c r="F20" s="1"/>
      <c r="G20" s="1"/>
      <c r="H20" s="1"/>
      <c r="I20" s="1"/>
    </row>
    <row r="21" spans="1:9">
      <c r="A21" s="1">
        <v>15</v>
      </c>
      <c r="B21" s="1" t="s">
        <v>28</v>
      </c>
      <c r="C21" s="1">
        <v>7</v>
      </c>
      <c r="D21" s="1">
        <v>7</v>
      </c>
      <c r="E21" s="1">
        <v>2.8</v>
      </c>
      <c r="F21" s="1">
        <v>7</v>
      </c>
      <c r="G21" s="1">
        <v>2.8</v>
      </c>
      <c r="H21" s="1">
        <v>0</v>
      </c>
      <c r="I21" s="1">
        <v>0</v>
      </c>
    </row>
    <row r="22" spans="1:9">
      <c r="A22" s="1">
        <v>16</v>
      </c>
      <c r="B22" s="1" t="s">
        <v>29</v>
      </c>
      <c r="C22" s="1"/>
      <c r="D22" s="1"/>
      <c r="E22" s="1"/>
      <c r="F22" s="1"/>
      <c r="G22" s="1"/>
      <c r="H22" s="1"/>
      <c r="I22" s="1"/>
    </row>
    <row r="23" spans="1:9">
      <c r="A23" s="1">
        <v>17</v>
      </c>
      <c r="B23" s="1" t="s">
        <v>30</v>
      </c>
      <c r="C23" s="1"/>
      <c r="D23" s="1"/>
      <c r="E23" s="1"/>
      <c r="F23" s="1"/>
      <c r="G23" s="1"/>
      <c r="H23" s="1"/>
      <c r="I23" s="1"/>
    </row>
    <row r="24" spans="1:9">
      <c r="A24" s="1">
        <v>18</v>
      </c>
      <c r="B24" s="1" t="s">
        <v>31</v>
      </c>
      <c r="C24" s="1"/>
      <c r="D24" s="1"/>
      <c r="E24" s="1"/>
      <c r="F24" s="1"/>
      <c r="G24" s="1"/>
      <c r="H24" s="1"/>
      <c r="I24" s="1"/>
    </row>
    <row r="25" spans="1:9">
      <c r="A25" s="1">
        <v>19</v>
      </c>
      <c r="B25" s="1" t="s">
        <v>32</v>
      </c>
      <c r="C25" s="1"/>
      <c r="D25" s="1"/>
      <c r="E25" s="1"/>
      <c r="F25" s="1"/>
      <c r="G25" s="1"/>
      <c r="H25" s="1"/>
      <c r="I25" s="1"/>
    </row>
    <row r="26" spans="1:9">
      <c r="A26" s="1">
        <v>20</v>
      </c>
      <c r="B26" s="1" t="s">
        <v>33</v>
      </c>
      <c r="C26" s="1"/>
      <c r="D26" s="1"/>
      <c r="E26" s="1"/>
      <c r="F26" s="1"/>
      <c r="G26" s="1"/>
      <c r="H26" s="1"/>
      <c r="I26" s="1"/>
    </row>
    <row r="27" spans="1:9">
      <c r="A27" s="1">
        <v>21</v>
      </c>
      <c r="B27" s="1" t="s">
        <v>34</v>
      </c>
      <c r="C27" s="1"/>
      <c r="D27" s="1"/>
      <c r="E27" s="1"/>
      <c r="F27" s="1"/>
      <c r="G27" s="1"/>
      <c r="H27" s="1"/>
      <c r="I27" s="1"/>
    </row>
    <row r="28" spans="1:9">
      <c r="A28" s="4"/>
      <c r="B28" s="4" t="s">
        <v>35</v>
      </c>
      <c r="C28" s="4">
        <f>SUM(C7:C27)</f>
        <v>10</v>
      </c>
      <c r="D28" s="4">
        <f t="shared" ref="D28:I28" si="0">SUM(D7:D27)</f>
        <v>10</v>
      </c>
      <c r="E28" s="4">
        <f t="shared" si="0"/>
        <v>5.8</v>
      </c>
      <c r="F28" s="4">
        <f t="shared" si="0"/>
        <v>10</v>
      </c>
      <c r="G28" s="4">
        <f t="shared" si="0"/>
        <v>5.8</v>
      </c>
      <c r="H28" s="4">
        <f t="shared" si="0"/>
        <v>0</v>
      </c>
      <c r="I28" s="4">
        <f t="shared" si="0"/>
        <v>0</v>
      </c>
    </row>
    <row r="29" spans="1:9">
      <c r="A29" s="1"/>
      <c r="B29" s="1" t="s">
        <v>36</v>
      </c>
      <c r="C29" s="1"/>
      <c r="D29" s="1"/>
      <c r="E29" s="1"/>
      <c r="F29" s="1"/>
      <c r="G29" s="1"/>
      <c r="H29" s="1"/>
      <c r="I29" s="1"/>
    </row>
    <row r="30" spans="1:9">
      <c r="A30" s="1">
        <v>22</v>
      </c>
      <c r="B30" s="1" t="s">
        <v>37</v>
      </c>
      <c r="C30" s="1"/>
      <c r="D30" s="1"/>
      <c r="E30" s="1"/>
      <c r="F30" s="1"/>
      <c r="G30" s="1"/>
      <c r="H30" s="1"/>
      <c r="I30" s="1"/>
    </row>
    <row r="31" spans="1:9">
      <c r="A31" s="1">
        <v>23</v>
      </c>
      <c r="B31" s="1" t="s">
        <v>38</v>
      </c>
      <c r="C31" s="1"/>
      <c r="D31" s="1"/>
      <c r="E31" s="1"/>
      <c r="F31" s="1"/>
      <c r="G31" s="1"/>
      <c r="H31" s="1"/>
      <c r="I31" s="1"/>
    </row>
    <row r="32" spans="1:9">
      <c r="A32" s="1">
        <v>24</v>
      </c>
      <c r="B32" s="1" t="s">
        <v>39</v>
      </c>
      <c r="C32" s="1"/>
      <c r="D32" s="1"/>
      <c r="E32" s="1"/>
      <c r="F32" s="1"/>
      <c r="G32" s="1"/>
      <c r="H32" s="1"/>
      <c r="I32" s="1"/>
    </row>
    <row r="33" spans="1:9">
      <c r="A33" s="4"/>
      <c r="B33" s="4" t="s">
        <v>40</v>
      </c>
      <c r="C33" s="4">
        <f>SUM(C30:C32)</f>
        <v>0</v>
      </c>
      <c r="D33" s="4">
        <f t="shared" ref="D33:I33" si="1">SUM(D30:D32)</f>
        <v>0</v>
      </c>
      <c r="E33" s="4">
        <f t="shared" si="1"/>
        <v>0</v>
      </c>
      <c r="F33" s="4">
        <f t="shared" si="1"/>
        <v>0</v>
      </c>
      <c r="G33" s="4">
        <f t="shared" si="1"/>
        <v>0</v>
      </c>
      <c r="H33" s="4">
        <f t="shared" si="1"/>
        <v>0</v>
      </c>
      <c r="I33" s="4">
        <f t="shared" si="1"/>
        <v>0</v>
      </c>
    </row>
    <row r="34" spans="1:9">
      <c r="A34" s="1"/>
      <c r="B34" s="1" t="s">
        <v>41</v>
      </c>
      <c r="C34" s="1"/>
      <c r="D34" s="1"/>
      <c r="E34" s="1"/>
      <c r="F34" s="1"/>
      <c r="G34" s="1"/>
      <c r="H34" s="1"/>
      <c r="I34" s="1"/>
    </row>
    <row r="35" spans="1:9">
      <c r="A35" s="1">
        <v>25</v>
      </c>
      <c r="B35" s="1" t="s">
        <v>42</v>
      </c>
      <c r="C35" s="1"/>
      <c r="D35" s="1"/>
      <c r="E35" s="1"/>
      <c r="F35" s="1"/>
      <c r="G35" s="1"/>
      <c r="H35" s="1"/>
      <c r="I35" s="1"/>
    </row>
    <row r="36" spans="1:9">
      <c r="A36" s="4"/>
      <c r="B36" s="4" t="s">
        <v>40</v>
      </c>
      <c r="C36" s="4">
        <f>SUM(C35)</f>
        <v>0</v>
      </c>
      <c r="D36" s="4">
        <f t="shared" ref="D36:I36" si="2">SUM(D35)</f>
        <v>0</v>
      </c>
      <c r="E36" s="4">
        <f t="shared" si="2"/>
        <v>0</v>
      </c>
      <c r="F36" s="4">
        <f t="shared" si="2"/>
        <v>0</v>
      </c>
      <c r="G36" s="4">
        <f t="shared" si="2"/>
        <v>0</v>
      </c>
      <c r="H36" s="4">
        <f t="shared" si="2"/>
        <v>0</v>
      </c>
      <c r="I36" s="4">
        <f t="shared" si="2"/>
        <v>0</v>
      </c>
    </row>
    <row r="37" spans="1:9">
      <c r="A37" s="1"/>
      <c r="B37" s="1" t="s">
        <v>43</v>
      </c>
      <c r="C37" s="1"/>
      <c r="D37" s="1"/>
      <c r="E37" s="1"/>
      <c r="F37" s="1"/>
      <c r="G37" s="1"/>
      <c r="H37" s="1"/>
      <c r="I37" s="1"/>
    </row>
    <row r="38" spans="1:9">
      <c r="A38" s="1">
        <v>26</v>
      </c>
      <c r="B38" s="1" t="s">
        <v>44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</row>
    <row r="39" spans="1:9">
      <c r="A39" s="1">
        <v>27</v>
      </c>
      <c r="B39" s="1" t="s">
        <v>45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</row>
    <row r="40" spans="1:9">
      <c r="A40" s="1">
        <v>28</v>
      </c>
      <c r="B40" s="1" t="s">
        <v>46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</row>
    <row r="41" spans="1:9">
      <c r="A41" s="1">
        <v>29</v>
      </c>
      <c r="B41" s="1" t="s">
        <v>47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</row>
    <row r="42" spans="1:9">
      <c r="A42" s="1">
        <v>30</v>
      </c>
      <c r="B42" s="1" t="s">
        <v>48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</row>
    <row r="43" spans="1:9">
      <c r="A43" s="1">
        <v>31</v>
      </c>
      <c r="B43" s="1" t="s">
        <v>49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</row>
    <row r="44" spans="1:9">
      <c r="A44" s="1">
        <v>32</v>
      </c>
      <c r="B44" s="1" t="s">
        <v>50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</row>
    <row r="45" spans="1:9">
      <c r="A45" s="1">
        <v>33</v>
      </c>
      <c r="B45" s="1" t="s">
        <v>51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</row>
    <row r="46" spans="1:9">
      <c r="A46" s="1">
        <v>34</v>
      </c>
      <c r="B46" s="1" t="s">
        <v>52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</row>
    <row r="47" spans="1:9">
      <c r="A47" s="4"/>
      <c r="B47" s="4" t="s">
        <v>40</v>
      </c>
      <c r="C47" s="4">
        <f>SUM(C38:C46)</f>
        <v>0</v>
      </c>
      <c r="D47" s="4">
        <f t="shared" ref="D47:I47" si="3">SUM(D38:D46)</f>
        <v>0</v>
      </c>
      <c r="E47" s="4">
        <f t="shared" si="3"/>
        <v>0</v>
      </c>
      <c r="F47" s="4">
        <f t="shared" si="3"/>
        <v>0</v>
      </c>
      <c r="G47" s="4">
        <f t="shared" si="3"/>
        <v>0</v>
      </c>
      <c r="H47" s="4">
        <f t="shared" si="3"/>
        <v>0</v>
      </c>
      <c r="I47" s="4">
        <f t="shared" si="3"/>
        <v>0</v>
      </c>
    </row>
    <row r="48" spans="1:9">
      <c r="A48" s="1"/>
      <c r="B48" s="1" t="s">
        <v>53</v>
      </c>
      <c r="C48" s="1"/>
      <c r="D48" s="1"/>
      <c r="E48" s="1"/>
      <c r="F48" s="1"/>
      <c r="G48" s="1"/>
      <c r="H48" s="1"/>
      <c r="I48" s="1"/>
    </row>
    <row r="49" spans="1:9">
      <c r="A49" s="1">
        <v>35</v>
      </c>
      <c r="B49" s="1" t="s">
        <v>54</v>
      </c>
      <c r="C49" s="1"/>
      <c r="D49" s="1"/>
      <c r="E49" s="1"/>
      <c r="F49" s="1"/>
      <c r="G49" s="1"/>
      <c r="H49" s="1"/>
      <c r="I49" s="1"/>
    </row>
    <row r="50" spans="1:9">
      <c r="A50" s="1">
        <v>36</v>
      </c>
      <c r="B50" s="1" t="s">
        <v>55</v>
      </c>
      <c r="C50" s="1"/>
      <c r="D50" s="1"/>
      <c r="E50" s="1"/>
      <c r="F50" s="1"/>
      <c r="G50" s="1"/>
      <c r="H50" s="1"/>
      <c r="I50" s="1"/>
    </row>
    <row r="51" spans="1:9">
      <c r="A51" s="1">
        <v>37</v>
      </c>
      <c r="B51" s="1" t="s">
        <v>56</v>
      </c>
      <c r="C51" s="1"/>
      <c r="D51" s="1"/>
      <c r="E51" s="1"/>
      <c r="F51" s="1"/>
      <c r="G51" s="1"/>
      <c r="H51" s="1"/>
      <c r="I51" s="1"/>
    </row>
    <row r="52" spans="1:9">
      <c r="A52" s="1">
        <v>38</v>
      </c>
      <c r="B52" s="1" t="s">
        <v>57</v>
      </c>
      <c r="C52" s="1"/>
      <c r="D52" s="1"/>
      <c r="E52" s="1"/>
      <c r="F52" s="1"/>
      <c r="G52" s="1"/>
      <c r="H52" s="1"/>
      <c r="I52" s="1"/>
    </row>
    <row r="53" spans="1:9">
      <c r="A53" s="4"/>
      <c r="B53" s="4" t="s">
        <v>40</v>
      </c>
      <c r="C53" s="4">
        <f>SUM(C49:C52)</f>
        <v>0</v>
      </c>
      <c r="D53" s="4">
        <f t="shared" ref="D53:I53" si="4">SUM(D49:D52)</f>
        <v>0</v>
      </c>
      <c r="E53" s="4">
        <f t="shared" si="4"/>
        <v>0</v>
      </c>
      <c r="F53" s="4">
        <f t="shared" si="4"/>
        <v>0</v>
      </c>
      <c r="G53" s="4">
        <f t="shared" si="4"/>
        <v>0</v>
      </c>
      <c r="H53" s="4">
        <f t="shared" si="4"/>
        <v>0</v>
      </c>
      <c r="I53" s="4">
        <f t="shared" si="4"/>
        <v>0</v>
      </c>
    </row>
    <row r="54" spans="1:9">
      <c r="A54" s="4"/>
      <c r="B54" s="4" t="s">
        <v>58</v>
      </c>
      <c r="C54" s="4">
        <f>C53+C47+C36+C33+C28</f>
        <v>10</v>
      </c>
      <c r="D54" s="4">
        <f t="shared" ref="D54:I54" si="5">D53+D47+D36+D33+D28</f>
        <v>10</v>
      </c>
      <c r="E54" s="4">
        <f t="shared" si="5"/>
        <v>5.8</v>
      </c>
      <c r="F54" s="4">
        <f t="shared" si="5"/>
        <v>10</v>
      </c>
      <c r="G54" s="4">
        <f t="shared" si="5"/>
        <v>5.8</v>
      </c>
      <c r="H54" s="4">
        <f t="shared" si="5"/>
        <v>0</v>
      </c>
      <c r="I54" s="4">
        <f t="shared" si="5"/>
        <v>0</v>
      </c>
    </row>
  </sheetData>
  <pageMargins left="1.1023622047244095" right="0.11811023622047245" top="0.55118110236220474" bottom="0.15748031496062992" header="0.31496062992125984" footer="0.31496062992125984"/>
  <pageSetup scale="9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54"/>
  <sheetViews>
    <sheetView workbookViewId="0">
      <selection activeCell="L9" sqref="L9"/>
    </sheetView>
  </sheetViews>
  <sheetFormatPr defaultRowHeight="15"/>
  <cols>
    <col min="1" max="1" width="5.28515625" customWidth="1"/>
    <col min="2" max="2" width="21.42578125" customWidth="1"/>
    <col min="3" max="3" width="6.5703125" customWidth="1"/>
    <col min="6" max="6" width="6.28515625" customWidth="1"/>
  </cols>
  <sheetData>
    <row r="1" spans="1:9" ht="15.75" thickBot="1">
      <c r="B1" t="s">
        <v>72</v>
      </c>
      <c r="E1">
        <v>60</v>
      </c>
    </row>
    <row r="2" spans="1:9">
      <c r="A2" s="15" t="s">
        <v>0</v>
      </c>
      <c r="B2" s="9"/>
      <c r="C2" s="9"/>
      <c r="D2" s="9"/>
      <c r="E2" s="9"/>
      <c r="F2" s="9"/>
      <c r="G2" s="9"/>
      <c r="H2" s="9"/>
      <c r="I2" s="16"/>
    </row>
    <row r="3" spans="1:9" ht="15.75" thickBot="1">
      <c r="A3" s="12"/>
      <c r="B3" s="13"/>
      <c r="C3" s="13"/>
      <c r="D3" s="13"/>
      <c r="E3" s="13"/>
      <c r="F3" s="13"/>
      <c r="G3" s="13"/>
      <c r="H3" s="13" t="s">
        <v>1</v>
      </c>
      <c r="I3" s="14"/>
    </row>
    <row r="4" spans="1:9">
      <c r="A4" s="7" t="s">
        <v>2</v>
      </c>
      <c r="B4" s="8" t="s">
        <v>3</v>
      </c>
      <c r="C4" s="8"/>
      <c r="D4" s="9" t="s">
        <v>65</v>
      </c>
      <c r="E4" s="9"/>
      <c r="F4" s="9"/>
      <c r="G4" s="9"/>
      <c r="H4" s="8"/>
      <c r="I4" s="10"/>
    </row>
    <row r="5" spans="1:9">
      <c r="A5" s="11"/>
      <c r="B5" s="1"/>
      <c r="C5" s="1" t="s">
        <v>5</v>
      </c>
      <c r="D5" s="1" t="s">
        <v>6</v>
      </c>
      <c r="E5" s="1"/>
      <c r="F5" s="1" t="s">
        <v>7</v>
      </c>
      <c r="G5" s="1"/>
      <c r="H5" s="1" t="s">
        <v>8</v>
      </c>
      <c r="I5" s="2" t="s">
        <v>9</v>
      </c>
    </row>
    <row r="6" spans="1:9" ht="15.75" thickBot="1">
      <c r="A6" s="12"/>
      <c r="B6" s="13"/>
      <c r="C6" s="13" t="s">
        <v>10</v>
      </c>
      <c r="D6" s="13" t="s">
        <v>11</v>
      </c>
      <c r="E6" s="13" t="s">
        <v>12</v>
      </c>
      <c r="F6" s="13" t="s">
        <v>11</v>
      </c>
      <c r="G6" s="13" t="s">
        <v>12</v>
      </c>
      <c r="H6" s="13" t="s">
        <v>13</v>
      </c>
      <c r="I6" s="14" t="s">
        <v>13</v>
      </c>
    </row>
    <row r="7" spans="1:9">
      <c r="A7" s="6">
        <v>1</v>
      </c>
      <c r="B7" s="6" t="s">
        <v>14</v>
      </c>
      <c r="C7" s="6">
        <v>1</v>
      </c>
      <c r="D7" s="6">
        <v>1</v>
      </c>
      <c r="E7" s="17">
        <v>4.05</v>
      </c>
      <c r="F7" s="6">
        <v>1</v>
      </c>
      <c r="G7" s="17">
        <v>2.25</v>
      </c>
      <c r="H7" s="6">
        <v>0</v>
      </c>
      <c r="I7" s="6">
        <v>0</v>
      </c>
    </row>
    <row r="8" spans="1:9">
      <c r="A8" s="1">
        <v>2</v>
      </c>
      <c r="B8" s="1" t="s">
        <v>15</v>
      </c>
      <c r="C8" s="1"/>
      <c r="D8" s="1"/>
      <c r="E8" s="3"/>
      <c r="F8" s="1"/>
      <c r="G8" s="3"/>
      <c r="H8" s="1"/>
      <c r="I8" s="1"/>
    </row>
    <row r="9" spans="1:9">
      <c r="A9" s="1">
        <v>3</v>
      </c>
      <c r="B9" s="1" t="s">
        <v>16</v>
      </c>
      <c r="C9" s="1">
        <v>4</v>
      </c>
      <c r="D9" s="1">
        <v>4</v>
      </c>
      <c r="E9" s="17">
        <v>15</v>
      </c>
      <c r="F9" s="1">
        <v>4</v>
      </c>
      <c r="G9" s="17">
        <v>8</v>
      </c>
      <c r="H9" s="1">
        <v>0</v>
      </c>
      <c r="I9" s="1">
        <v>0</v>
      </c>
    </row>
    <row r="10" spans="1:9">
      <c r="A10" s="1">
        <v>4</v>
      </c>
      <c r="B10" s="1" t="s">
        <v>17</v>
      </c>
      <c r="C10" s="1"/>
      <c r="D10" s="1"/>
      <c r="E10" s="3"/>
      <c r="F10" s="1"/>
      <c r="G10" s="3"/>
      <c r="H10" s="1"/>
      <c r="I10" s="1"/>
    </row>
    <row r="11" spans="1:9">
      <c r="A11" s="1">
        <v>5</v>
      </c>
      <c r="B11" s="1" t="s">
        <v>18</v>
      </c>
      <c r="C11" s="1">
        <v>1</v>
      </c>
      <c r="D11" s="1">
        <v>1</v>
      </c>
      <c r="E11" s="3">
        <v>2</v>
      </c>
      <c r="F11" s="1">
        <v>1</v>
      </c>
      <c r="G11" s="3">
        <v>2</v>
      </c>
      <c r="H11" s="1">
        <v>0</v>
      </c>
      <c r="I11" s="1">
        <v>0</v>
      </c>
    </row>
    <row r="12" spans="1:9">
      <c r="A12" s="1">
        <v>6</v>
      </c>
      <c r="B12" s="1" t="s">
        <v>19</v>
      </c>
      <c r="C12" s="1"/>
      <c r="D12" s="1"/>
      <c r="E12" s="3"/>
      <c r="F12" s="1"/>
      <c r="G12" s="3"/>
      <c r="H12" s="1"/>
      <c r="I12" s="1"/>
    </row>
    <row r="13" spans="1:9">
      <c r="A13" s="1">
        <v>7</v>
      </c>
      <c r="B13" s="1" t="s">
        <v>20</v>
      </c>
      <c r="C13" s="1"/>
      <c r="D13" s="1"/>
      <c r="E13" s="3"/>
      <c r="F13" s="1"/>
      <c r="G13" s="3"/>
      <c r="H13" s="1"/>
      <c r="I13" s="1"/>
    </row>
    <row r="14" spans="1:9">
      <c r="A14" s="1">
        <v>8</v>
      </c>
      <c r="B14" s="1" t="s">
        <v>21</v>
      </c>
      <c r="C14" s="1">
        <v>4</v>
      </c>
      <c r="D14" s="1">
        <v>4</v>
      </c>
      <c r="E14" s="3">
        <v>12</v>
      </c>
      <c r="F14" s="1">
        <v>4</v>
      </c>
      <c r="G14" s="3">
        <v>12</v>
      </c>
      <c r="H14" s="1">
        <v>0</v>
      </c>
      <c r="I14" s="1">
        <v>0</v>
      </c>
    </row>
    <row r="15" spans="1:9">
      <c r="A15" s="1">
        <v>9</v>
      </c>
      <c r="B15" s="1" t="s">
        <v>22</v>
      </c>
      <c r="C15" s="1"/>
      <c r="D15" s="1"/>
      <c r="E15" s="3"/>
      <c r="F15" s="1"/>
      <c r="G15" s="3"/>
      <c r="H15" s="1"/>
      <c r="I15" s="1"/>
    </row>
    <row r="16" spans="1:9">
      <c r="A16" s="1">
        <v>10</v>
      </c>
      <c r="B16" s="1" t="s">
        <v>23</v>
      </c>
      <c r="C16" s="1"/>
      <c r="D16" s="1"/>
      <c r="E16" s="3"/>
      <c r="F16" s="1"/>
      <c r="G16" s="3"/>
      <c r="H16" s="1"/>
      <c r="I16" s="1"/>
    </row>
    <row r="17" spans="1:9">
      <c r="A17" s="1">
        <v>11</v>
      </c>
      <c r="B17" s="1" t="s">
        <v>24</v>
      </c>
      <c r="C17" s="1"/>
      <c r="D17" s="1"/>
      <c r="E17" s="3"/>
      <c r="F17" s="1"/>
      <c r="G17" s="3"/>
      <c r="H17" s="1"/>
      <c r="I17" s="1"/>
    </row>
    <row r="18" spans="1:9">
      <c r="A18" s="1">
        <v>12</v>
      </c>
      <c r="B18" s="1" t="s">
        <v>25</v>
      </c>
      <c r="C18" s="1"/>
      <c r="D18" s="1"/>
      <c r="E18" s="3"/>
      <c r="F18" s="1"/>
      <c r="G18" s="3"/>
      <c r="H18" s="1"/>
      <c r="I18" s="1"/>
    </row>
    <row r="19" spans="1:9">
      <c r="A19" s="1">
        <v>13</v>
      </c>
      <c r="B19" s="1" t="s">
        <v>26</v>
      </c>
      <c r="C19" s="1"/>
      <c r="D19" s="1"/>
      <c r="E19" s="3"/>
      <c r="F19" s="1"/>
      <c r="G19" s="3"/>
      <c r="H19" s="1"/>
      <c r="I19" s="1"/>
    </row>
    <row r="20" spans="1:9">
      <c r="A20" s="1">
        <v>14</v>
      </c>
      <c r="B20" s="1" t="s">
        <v>27</v>
      </c>
      <c r="C20" s="1">
        <v>1</v>
      </c>
      <c r="D20" s="1">
        <v>1</v>
      </c>
      <c r="E20" s="3">
        <v>4</v>
      </c>
      <c r="F20" s="1">
        <v>1</v>
      </c>
      <c r="G20" s="3">
        <v>4</v>
      </c>
      <c r="H20" s="1">
        <v>0</v>
      </c>
      <c r="I20" s="1">
        <v>0</v>
      </c>
    </row>
    <row r="21" spans="1:9">
      <c r="A21" s="1">
        <v>15</v>
      </c>
      <c r="B21" s="1" t="s">
        <v>28</v>
      </c>
      <c r="C21" s="1"/>
      <c r="D21" s="1"/>
      <c r="E21" s="3"/>
      <c r="F21" s="1"/>
      <c r="G21" s="3"/>
      <c r="H21" s="1"/>
      <c r="I21" s="1"/>
    </row>
    <row r="22" spans="1:9">
      <c r="A22" s="1">
        <v>16</v>
      </c>
      <c r="B22" s="1" t="s">
        <v>29</v>
      </c>
      <c r="C22" s="1">
        <v>25</v>
      </c>
      <c r="D22" s="1">
        <v>22</v>
      </c>
      <c r="E22" s="3">
        <v>47.8</v>
      </c>
      <c r="F22" s="1">
        <v>22</v>
      </c>
      <c r="G22" s="3">
        <v>46.48</v>
      </c>
      <c r="H22" s="1">
        <v>0</v>
      </c>
      <c r="I22" s="1">
        <v>3</v>
      </c>
    </row>
    <row r="23" spans="1:9">
      <c r="A23" s="1">
        <v>17</v>
      </c>
      <c r="B23" s="1" t="s">
        <v>30</v>
      </c>
      <c r="C23" s="1"/>
      <c r="D23" s="1"/>
      <c r="E23" s="3"/>
      <c r="F23" s="1"/>
      <c r="G23" s="3"/>
      <c r="H23" s="1"/>
      <c r="I23" s="1"/>
    </row>
    <row r="24" spans="1:9">
      <c r="A24" s="1">
        <v>18</v>
      </c>
      <c r="B24" s="1" t="s">
        <v>31</v>
      </c>
      <c r="C24" s="1"/>
      <c r="D24" s="1"/>
      <c r="E24" s="3"/>
      <c r="F24" s="1"/>
      <c r="G24" s="3"/>
      <c r="H24" s="1"/>
      <c r="I24" s="1"/>
    </row>
    <row r="25" spans="1:9">
      <c r="A25" s="1">
        <v>19</v>
      </c>
      <c r="B25" s="1" t="s">
        <v>32</v>
      </c>
      <c r="C25" s="1"/>
      <c r="D25" s="1"/>
      <c r="E25" s="3"/>
      <c r="F25" s="1"/>
      <c r="G25" s="3"/>
      <c r="H25" s="1"/>
      <c r="I25" s="1"/>
    </row>
    <row r="26" spans="1:9">
      <c r="A26" s="1">
        <v>20</v>
      </c>
      <c r="B26" s="1" t="s">
        <v>33</v>
      </c>
      <c r="C26" s="1"/>
      <c r="D26" s="1"/>
      <c r="E26" s="3"/>
      <c r="F26" s="1"/>
      <c r="G26" s="3"/>
      <c r="H26" s="1"/>
      <c r="I26" s="1"/>
    </row>
    <row r="27" spans="1:9">
      <c r="A27" s="1">
        <v>21</v>
      </c>
      <c r="B27" s="1" t="s">
        <v>34</v>
      </c>
      <c r="C27" s="1"/>
      <c r="D27" s="1"/>
      <c r="E27" s="3"/>
      <c r="F27" s="1"/>
      <c r="G27" s="3"/>
      <c r="H27" s="1"/>
      <c r="I27" s="1"/>
    </row>
    <row r="28" spans="1:9">
      <c r="A28" s="4"/>
      <c r="B28" s="4" t="s">
        <v>35</v>
      </c>
      <c r="C28" s="4">
        <f>SUM(C7:C27)</f>
        <v>36</v>
      </c>
      <c r="D28" s="4">
        <f t="shared" ref="D28:I28" si="0">SUM(D7:D27)</f>
        <v>33</v>
      </c>
      <c r="E28" s="18">
        <f t="shared" si="0"/>
        <v>84.85</v>
      </c>
      <c r="F28" s="4">
        <f t="shared" si="0"/>
        <v>33</v>
      </c>
      <c r="G28" s="18">
        <f t="shared" si="0"/>
        <v>74.72999999999999</v>
      </c>
      <c r="H28" s="4">
        <f t="shared" si="0"/>
        <v>0</v>
      </c>
      <c r="I28" s="4">
        <f t="shared" si="0"/>
        <v>3</v>
      </c>
    </row>
    <row r="29" spans="1:9">
      <c r="A29" s="1"/>
      <c r="B29" s="5" t="s">
        <v>36</v>
      </c>
      <c r="C29" s="1"/>
      <c r="D29" s="1"/>
      <c r="E29" s="3"/>
      <c r="F29" s="1"/>
      <c r="G29" s="3"/>
      <c r="H29" s="1"/>
      <c r="I29" s="1"/>
    </row>
    <row r="30" spans="1:9">
      <c r="A30" s="1">
        <v>22</v>
      </c>
      <c r="B30" s="1" t="s">
        <v>37</v>
      </c>
      <c r="C30" s="1"/>
      <c r="D30" s="1"/>
      <c r="E30" s="3"/>
      <c r="F30" s="1"/>
      <c r="G30" s="3"/>
      <c r="H30" s="1"/>
      <c r="I30" s="1"/>
    </row>
    <row r="31" spans="1:9">
      <c r="A31" s="1">
        <v>23</v>
      </c>
      <c r="B31" s="1" t="s">
        <v>38</v>
      </c>
      <c r="C31" s="1">
        <v>10</v>
      </c>
      <c r="D31" s="1">
        <v>10</v>
      </c>
      <c r="E31" s="3">
        <v>15</v>
      </c>
      <c r="F31" s="1">
        <v>10</v>
      </c>
      <c r="G31" s="3">
        <v>15</v>
      </c>
      <c r="H31" s="1">
        <v>0</v>
      </c>
      <c r="I31" s="1">
        <v>0</v>
      </c>
    </row>
    <row r="32" spans="1:9">
      <c r="A32" s="1">
        <v>24</v>
      </c>
      <c r="B32" s="1" t="s">
        <v>39</v>
      </c>
      <c r="C32" s="1"/>
      <c r="D32" s="1"/>
      <c r="E32" s="3"/>
      <c r="F32" s="1"/>
      <c r="G32" s="3"/>
      <c r="H32" s="1"/>
      <c r="I32" s="1"/>
    </row>
    <row r="33" spans="1:9">
      <c r="A33" s="4"/>
      <c r="B33" s="4" t="s">
        <v>40</v>
      </c>
      <c r="C33" s="4">
        <f>SUM(C30:C32)</f>
        <v>10</v>
      </c>
      <c r="D33" s="4">
        <f t="shared" ref="D33:I33" si="1">SUM(D30:D32)</f>
        <v>10</v>
      </c>
      <c r="E33" s="18">
        <f t="shared" si="1"/>
        <v>15</v>
      </c>
      <c r="F33" s="4">
        <f t="shared" si="1"/>
        <v>10</v>
      </c>
      <c r="G33" s="18">
        <f t="shared" si="1"/>
        <v>15</v>
      </c>
      <c r="H33" s="4">
        <f t="shared" si="1"/>
        <v>0</v>
      </c>
      <c r="I33" s="4">
        <f t="shared" si="1"/>
        <v>0</v>
      </c>
    </row>
    <row r="34" spans="1:9">
      <c r="A34" s="1"/>
      <c r="B34" s="1" t="s">
        <v>41</v>
      </c>
      <c r="C34" s="1"/>
      <c r="D34" s="1"/>
      <c r="E34" s="3"/>
      <c r="F34" s="1"/>
      <c r="G34" s="3"/>
      <c r="H34" s="1"/>
      <c r="I34" s="1"/>
    </row>
    <row r="35" spans="1:9">
      <c r="A35" s="1">
        <v>25</v>
      </c>
      <c r="B35" s="1" t="s">
        <v>42</v>
      </c>
      <c r="C35" s="1"/>
      <c r="D35" s="1"/>
      <c r="E35" s="3"/>
      <c r="F35" s="1"/>
      <c r="G35" s="3"/>
      <c r="H35" s="1"/>
      <c r="I35" s="1"/>
    </row>
    <row r="36" spans="1:9">
      <c r="A36" s="4"/>
      <c r="B36" s="4" t="s">
        <v>40</v>
      </c>
      <c r="C36" s="4">
        <f>SUM(C35)</f>
        <v>0</v>
      </c>
      <c r="D36" s="4">
        <f t="shared" ref="D36:I36" si="2">SUM(D35)</f>
        <v>0</v>
      </c>
      <c r="E36" s="18">
        <f t="shared" si="2"/>
        <v>0</v>
      </c>
      <c r="F36" s="4">
        <f t="shared" si="2"/>
        <v>0</v>
      </c>
      <c r="G36" s="18">
        <f t="shared" si="2"/>
        <v>0</v>
      </c>
      <c r="H36" s="4">
        <f t="shared" si="2"/>
        <v>0</v>
      </c>
      <c r="I36" s="4">
        <f t="shared" si="2"/>
        <v>0</v>
      </c>
    </row>
    <row r="37" spans="1:9">
      <c r="A37" s="1"/>
      <c r="B37" s="5" t="s">
        <v>43</v>
      </c>
      <c r="C37" s="1"/>
      <c r="D37" s="1"/>
      <c r="E37" s="3"/>
      <c r="F37" s="1"/>
      <c r="G37" s="3"/>
      <c r="H37" s="1"/>
      <c r="I37" s="1"/>
    </row>
    <row r="38" spans="1:9">
      <c r="A38" s="1">
        <v>26</v>
      </c>
      <c r="B38" s="1" t="s">
        <v>44</v>
      </c>
      <c r="C38" s="1">
        <v>0</v>
      </c>
      <c r="D38" s="1">
        <v>0</v>
      </c>
      <c r="E38" s="3">
        <v>0</v>
      </c>
      <c r="F38" s="1">
        <v>0</v>
      </c>
      <c r="G38" s="3">
        <v>0</v>
      </c>
      <c r="H38" s="1">
        <v>0</v>
      </c>
      <c r="I38" s="1">
        <v>0</v>
      </c>
    </row>
    <row r="39" spans="1:9">
      <c r="A39" s="1">
        <v>27</v>
      </c>
      <c r="B39" s="1" t="s">
        <v>45</v>
      </c>
      <c r="C39" s="1">
        <v>0</v>
      </c>
      <c r="D39" s="1">
        <v>0</v>
      </c>
      <c r="E39" s="3">
        <v>0</v>
      </c>
      <c r="F39" s="1">
        <v>0</v>
      </c>
      <c r="G39" s="3">
        <v>0</v>
      </c>
      <c r="H39" s="1">
        <v>0</v>
      </c>
      <c r="I39" s="1">
        <v>0</v>
      </c>
    </row>
    <row r="40" spans="1:9">
      <c r="A40" s="1">
        <v>28</v>
      </c>
      <c r="B40" s="1" t="s">
        <v>46</v>
      </c>
      <c r="C40" s="1">
        <v>0</v>
      </c>
      <c r="D40" s="1">
        <v>0</v>
      </c>
      <c r="E40" s="3">
        <v>0</v>
      </c>
      <c r="F40" s="1">
        <v>0</v>
      </c>
      <c r="G40" s="3">
        <v>0</v>
      </c>
      <c r="H40" s="1">
        <v>0</v>
      </c>
      <c r="I40" s="1">
        <v>0</v>
      </c>
    </row>
    <row r="41" spans="1:9">
      <c r="A41" s="1">
        <v>29</v>
      </c>
      <c r="B41" s="1" t="s">
        <v>47</v>
      </c>
      <c r="C41" s="1">
        <v>0</v>
      </c>
      <c r="D41" s="1">
        <v>0</v>
      </c>
      <c r="E41" s="3">
        <v>0</v>
      </c>
      <c r="F41" s="1">
        <v>0</v>
      </c>
      <c r="G41" s="3">
        <v>0</v>
      </c>
      <c r="H41" s="1">
        <v>0</v>
      </c>
      <c r="I41" s="1">
        <v>0</v>
      </c>
    </row>
    <row r="42" spans="1:9">
      <c r="A42" s="1">
        <v>30</v>
      </c>
      <c r="B42" s="1" t="s">
        <v>48</v>
      </c>
      <c r="C42" s="1">
        <v>0</v>
      </c>
      <c r="D42" s="1">
        <v>0</v>
      </c>
      <c r="E42" s="3">
        <v>0</v>
      </c>
      <c r="F42" s="1">
        <v>0</v>
      </c>
      <c r="G42" s="3">
        <v>0</v>
      </c>
      <c r="H42" s="1">
        <v>0</v>
      </c>
      <c r="I42" s="1">
        <v>0</v>
      </c>
    </row>
    <row r="43" spans="1:9">
      <c r="A43" s="1">
        <v>31</v>
      </c>
      <c r="B43" s="1" t="s">
        <v>49</v>
      </c>
      <c r="C43" s="1">
        <v>0</v>
      </c>
      <c r="D43" s="1">
        <v>0</v>
      </c>
      <c r="E43" s="3">
        <v>0</v>
      </c>
      <c r="F43" s="1">
        <v>0</v>
      </c>
      <c r="G43" s="3">
        <v>0</v>
      </c>
      <c r="H43" s="1">
        <v>0</v>
      </c>
      <c r="I43" s="1">
        <v>0</v>
      </c>
    </row>
    <row r="44" spans="1:9">
      <c r="A44" s="1">
        <v>32</v>
      </c>
      <c r="B44" s="1" t="s">
        <v>50</v>
      </c>
      <c r="C44" s="1">
        <v>0</v>
      </c>
      <c r="D44" s="1">
        <v>0</v>
      </c>
      <c r="E44" s="3">
        <v>0</v>
      </c>
      <c r="F44" s="1">
        <v>0</v>
      </c>
      <c r="G44" s="3">
        <v>0</v>
      </c>
      <c r="H44" s="1">
        <v>0</v>
      </c>
      <c r="I44" s="1">
        <v>0</v>
      </c>
    </row>
    <row r="45" spans="1:9">
      <c r="A45" s="1">
        <v>33</v>
      </c>
      <c r="B45" s="1" t="s">
        <v>51</v>
      </c>
      <c r="C45" s="1">
        <v>0</v>
      </c>
      <c r="D45" s="1">
        <v>0</v>
      </c>
      <c r="E45" s="3">
        <v>0</v>
      </c>
      <c r="F45" s="1">
        <v>0</v>
      </c>
      <c r="G45" s="3">
        <v>0</v>
      </c>
      <c r="H45" s="1">
        <v>0</v>
      </c>
      <c r="I45" s="1">
        <v>0</v>
      </c>
    </row>
    <row r="46" spans="1:9">
      <c r="A46" s="1">
        <v>34</v>
      </c>
      <c r="B46" s="1" t="s">
        <v>52</v>
      </c>
      <c r="C46" s="1">
        <v>0</v>
      </c>
      <c r="D46" s="1">
        <v>0</v>
      </c>
      <c r="E46" s="3">
        <v>0</v>
      </c>
      <c r="F46" s="1">
        <v>0</v>
      </c>
      <c r="G46" s="3">
        <v>0</v>
      </c>
      <c r="H46" s="1">
        <v>0</v>
      </c>
      <c r="I46" s="1">
        <v>0</v>
      </c>
    </row>
    <row r="47" spans="1:9">
      <c r="A47" s="4"/>
      <c r="B47" s="4" t="s">
        <v>40</v>
      </c>
      <c r="C47" s="4">
        <f>SUM(C38:C46)</f>
        <v>0</v>
      </c>
      <c r="D47" s="4">
        <f t="shared" ref="D47:I47" si="3">SUM(D38:D46)</f>
        <v>0</v>
      </c>
      <c r="E47" s="18">
        <f t="shared" si="3"/>
        <v>0</v>
      </c>
      <c r="F47" s="4">
        <f t="shared" si="3"/>
        <v>0</v>
      </c>
      <c r="G47" s="18">
        <f t="shared" si="3"/>
        <v>0</v>
      </c>
      <c r="H47" s="4">
        <f t="shared" si="3"/>
        <v>0</v>
      </c>
      <c r="I47" s="4">
        <f t="shared" si="3"/>
        <v>0</v>
      </c>
    </row>
    <row r="48" spans="1:9">
      <c r="A48" s="1"/>
      <c r="B48" s="5" t="s">
        <v>66</v>
      </c>
      <c r="C48" s="1"/>
      <c r="D48" s="1"/>
      <c r="E48" s="3"/>
      <c r="F48" s="1"/>
      <c r="G48" s="3"/>
      <c r="H48" s="1"/>
      <c r="I48" s="1"/>
    </row>
    <row r="49" spans="1:9">
      <c r="A49" s="1">
        <v>35</v>
      </c>
      <c r="B49" s="1" t="s">
        <v>54</v>
      </c>
      <c r="C49" s="1">
        <v>6</v>
      </c>
      <c r="D49" s="1">
        <v>6</v>
      </c>
      <c r="E49" s="3">
        <v>10.47</v>
      </c>
      <c r="F49" s="1">
        <v>6</v>
      </c>
      <c r="G49" s="3">
        <v>10.47</v>
      </c>
      <c r="H49" s="1">
        <v>0</v>
      </c>
      <c r="I49" s="1">
        <v>0</v>
      </c>
    </row>
    <row r="50" spans="1:9">
      <c r="A50" s="1">
        <v>36</v>
      </c>
      <c r="B50" s="1" t="s">
        <v>55</v>
      </c>
      <c r="C50" s="1"/>
      <c r="D50" s="1"/>
      <c r="E50" s="3"/>
      <c r="F50" s="1"/>
      <c r="G50" s="3"/>
      <c r="H50" s="1"/>
      <c r="I50" s="1"/>
    </row>
    <row r="51" spans="1:9">
      <c r="A51" s="1">
        <v>37</v>
      </c>
      <c r="B51" s="1" t="s">
        <v>56</v>
      </c>
      <c r="C51" s="1">
        <v>1</v>
      </c>
      <c r="D51" s="1">
        <v>1</v>
      </c>
      <c r="E51" s="3">
        <v>0.5</v>
      </c>
      <c r="F51" s="1">
        <v>1</v>
      </c>
      <c r="G51" s="3">
        <v>0.5</v>
      </c>
      <c r="H51" s="1">
        <v>0</v>
      </c>
      <c r="I51" s="1">
        <v>0</v>
      </c>
    </row>
    <row r="52" spans="1:9">
      <c r="A52" s="1">
        <v>38</v>
      </c>
      <c r="B52" s="1" t="s">
        <v>57</v>
      </c>
      <c r="C52" s="1"/>
      <c r="D52" s="1"/>
      <c r="E52" s="3"/>
      <c r="F52" s="1"/>
      <c r="G52" s="3"/>
      <c r="H52" s="1"/>
      <c r="I52" s="1"/>
    </row>
    <row r="53" spans="1:9">
      <c r="A53" s="4"/>
      <c r="B53" s="4" t="s">
        <v>40</v>
      </c>
      <c r="C53" s="4">
        <f>SUM(C49:C52)</f>
        <v>7</v>
      </c>
      <c r="D53" s="4">
        <f t="shared" ref="D53:I53" si="4">SUM(D49:D52)</f>
        <v>7</v>
      </c>
      <c r="E53" s="18">
        <f t="shared" si="4"/>
        <v>10.97</v>
      </c>
      <c r="F53" s="4">
        <f t="shared" si="4"/>
        <v>7</v>
      </c>
      <c r="G53" s="18">
        <f t="shared" si="4"/>
        <v>10.97</v>
      </c>
      <c r="H53" s="4">
        <f t="shared" si="4"/>
        <v>0</v>
      </c>
      <c r="I53" s="4">
        <f t="shared" si="4"/>
        <v>0</v>
      </c>
    </row>
    <row r="54" spans="1:9">
      <c r="A54" s="4"/>
      <c r="B54" s="4" t="s">
        <v>58</v>
      </c>
      <c r="C54" s="4">
        <f>C53+C47+C36+C33+C28</f>
        <v>53</v>
      </c>
      <c r="D54" s="4">
        <f t="shared" ref="D54:I54" si="5">D53+D47+D36+D33+D28</f>
        <v>50</v>
      </c>
      <c r="E54" s="18">
        <f t="shared" si="5"/>
        <v>110.82</v>
      </c>
      <c r="F54" s="4">
        <f t="shared" si="5"/>
        <v>50</v>
      </c>
      <c r="G54" s="18">
        <f t="shared" si="5"/>
        <v>100.69999999999999</v>
      </c>
      <c r="H54" s="4">
        <f t="shared" si="5"/>
        <v>0</v>
      </c>
      <c r="I54" s="4">
        <f t="shared" si="5"/>
        <v>3</v>
      </c>
    </row>
  </sheetData>
  <pageMargins left="1.1023622047244095" right="0.11811023622047245" top="0.55118110236220474" bottom="0.15748031496062992" header="0.31496062992125984" footer="0.31496062992125984"/>
  <pageSetup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NRLM</vt:lpstr>
      <vt:lpstr>KVIC</vt:lpstr>
      <vt:lpstr>KVIB</vt:lpstr>
      <vt:lpstr>DIC</vt:lpstr>
      <vt:lpstr>IAY</vt:lpstr>
      <vt:lpstr>RRY</vt:lpstr>
      <vt:lpstr>DEDS</vt:lpstr>
      <vt:lpstr>DEDS!Print_Area</vt:lpstr>
      <vt:lpstr>DIC!Print_Area</vt:lpstr>
      <vt:lpstr>IAY!Print_Area</vt:lpstr>
      <vt:lpstr>KVIB!Print_Area</vt:lpstr>
      <vt:lpstr>KVIC!Print_Area</vt:lpstr>
      <vt:lpstr>NRLM!Print_Area</vt:lpstr>
      <vt:lpstr>RRY!Print_Area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2014-08-30T07:03:38Z</dcterms:modified>
</cp:coreProperties>
</file>